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3A57106B-FE13-4974-9D87-3190CD63C29C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I113" i="6" s="1"/>
  <c r="H17" i="7" s="1"/>
  <c r="H91" i="6"/>
  <c r="G91" i="6"/>
  <c r="I90" i="6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I85" i="6" s="1"/>
  <c r="F17" i="7" s="1"/>
  <c r="H62" i="6"/>
  <c r="G62" i="6"/>
  <c r="I57" i="6"/>
  <c r="D17" i="7" s="1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I118" i="5" s="1"/>
  <c r="H22" i="7" s="1"/>
  <c r="I22" i="7" s="1"/>
  <c r="H94" i="5"/>
  <c r="I117" i="5" s="1"/>
  <c r="H21" i="7" s="1"/>
  <c r="I21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I89" i="5" s="1"/>
  <c r="F22" i="7" s="1"/>
  <c r="G22" i="7" s="1"/>
  <c r="H69" i="5"/>
  <c r="I68" i="5"/>
  <c r="H68" i="5"/>
  <c r="I67" i="5"/>
  <c r="H67" i="5"/>
  <c r="I66" i="5"/>
  <c r="H66" i="5"/>
  <c r="I65" i="5"/>
  <c r="H65" i="5"/>
  <c r="I88" i="5" s="1"/>
  <c r="F21" i="7" s="1"/>
  <c r="G21" i="7" s="1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59" i="5" s="1"/>
  <c r="D21" i="7" s="1"/>
  <c r="E21" i="7" s="1"/>
  <c r="I39" i="5"/>
  <c r="H39" i="5"/>
  <c r="I38" i="5"/>
  <c r="H38" i="5"/>
  <c r="I37" i="5"/>
  <c r="H37" i="5"/>
  <c r="I36" i="5"/>
  <c r="I60" i="5" s="1"/>
  <c r="D22" i="7" s="1"/>
  <c r="E22" i="7" s="1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K60" i="4" s="1"/>
  <c r="D20" i="7" s="1"/>
  <c r="E20" i="7" s="1"/>
  <c r="J36" i="4"/>
  <c r="K59" i="4" s="1"/>
  <c r="D19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K31" i="4" s="1"/>
  <c r="B20" i="7" s="1"/>
  <c r="C20" i="7" s="1"/>
  <c r="J11" i="4"/>
  <c r="K10" i="4"/>
  <c r="J10" i="4"/>
  <c r="K9" i="4"/>
  <c r="J9" i="4"/>
  <c r="K8" i="4"/>
  <c r="J8" i="4"/>
  <c r="K7" i="4"/>
  <c r="J7" i="4"/>
  <c r="K30" i="4" s="1"/>
  <c r="B19" i="7" s="1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H26" i="7" s="1"/>
  <c r="I26" i="7" s="1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M11" i="2"/>
  <c r="J11" i="2"/>
  <c r="G11" i="2"/>
  <c r="M10" i="2"/>
  <c r="M129" i="2" s="1"/>
  <c r="J10" i="2"/>
  <c r="G10" i="2"/>
  <c r="M9" i="2"/>
  <c r="J9" i="2"/>
  <c r="J129" i="2" s="1"/>
  <c r="G9" i="2"/>
  <c r="G129" i="2" s="1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7" s="1"/>
  <c r="I9" i="7" s="1"/>
  <c r="H7" i="7" s="1"/>
  <c r="D23" i="7" l="1"/>
  <c r="E19" i="7"/>
  <c r="E23" i="7" s="1"/>
  <c r="I19" i="7"/>
  <c r="I23" i="7" s="1"/>
  <c r="H23" i="7"/>
  <c r="C19" i="7"/>
  <c r="C23" i="7" s="1"/>
  <c r="B23" i="7"/>
  <c r="F23" i="7"/>
  <c r="G19" i="7"/>
  <c r="G23" i="7" s="1"/>
</calcChain>
</file>

<file path=xl/sharedStrings.xml><?xml version="1.0" encoding="utf-8"?>
<sst xmlns="http://schemas.openxmlformats.org/spreadsheetml/2006/main" count="345" uniqueCount="163">
  <si>
    <t>OFFERTA ECONOMICA - PRESTAZIONI OBBLIGATORIE</t>
  </si>
  <si>
    <t>A</t>
  </si>
  <si>
    <t>B</t>
  </si>
  <si>
    <t>C</t>
  </si>
  <si>
    <t>Rif.</t>
  </si>
  <si>
    <t>LOTTO 11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</si>
  <si>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</si>
  <si>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</si>
  <si>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</si>
  <si>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Calcitonina</t>
  </si>
  <si>
    <t>ACTH</t>
  </si>
  <si>
    <t>IGF-1</t>
  </si>
  <si>
    <t>TPA-M</t>
  </si>
  <si>
    <t>Alfafeto Liquido Amniotico</t>
  </si>
  <si>
    <t>Peptide C</t>
  </si>
  <si>
    <t>NSE</t>
  </si>
  <si>
    <t>SHBG</t>
  </si>
  <si>
    <t>Androstenedione</t>
  </si>
  <si>
    <t>Osteocalcina</t>
  </si>
  <si>
    <t>Fosfatasi Alcalina Ossea</t>
  </si>
  <si>
    <t>Aldosterone</t>
  </si>
  <si>
    <t>Renina diretta</t>
  </si>
  <si>
    <t>Copeptina</t>
  </si>
  <si>
    <t>Glucagone</t>
  </si>
  <si>
    <t>ACHR ab</t>
  </si>
  <si>
    <t>IA2</t>
  </si>
  <si>
    <t>21-OH ab</t>
  </si>
  <si>
    <t>GAD 65 Ab</t>
  </si>
  <si>
    <t>INIBINA B</t>
  </si>
  <si>
    <t>Anti Fattore Intrinseco Ab</t>
  </si>
  <si>
    <t>Ab Anti Recettori TSH</t>
  </si>
  <si>
    <t>Beta Cross Laps</t>
  </si>
  <si>
    <t>Gastrina</t>
  </si>
  <si>
    <t>Cromogranina</t>
  </si>
  <si>
    <t>ADH (Adiuretina) Vasopressina</t>
  </si>
  <si>
    <t>Peptide Vasoattivo Intestinale (VIP)</t>
  </si>
  <si>
    <t>Polipeptide Pancreatico (PP)</t>
  </si>
  <si>
    <t>Somatostatina</t>
  </si>
  <si>
    <t>Somatomedina C</t>
  </si>
  <si>
    <t>17-OH PROGESTERONE</t>
  </si>
  <si>
    <t>TRAB</t>
  </si>
  <si>
    <t>IAA</t>
  </si>
  <si>
    <t>SAA</t>
  </si>
  <si>
    <t>CYFRA 21-1</t>
  </si>
  <si>
    <t>CA 72-4</t>
  </si>
  <si>
    <t>HE4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</si>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</sst>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0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3" t="s">
        <v>0</v>
      </c>
      <c r="B1" s="164"/>
      <c r="C1" s="164"/>
      <c r="D1" s="164"/>
      <c r="E1" s="164"/>
    </row>
    <row r="2" spans="1:5" ht="12.75" x14ac:dyDescent="0.2">
      <c r="A2" s="165" t="s">
        <v>1</v>
      </c>
      <c r="B2" s="166"/>
      <c r="C2" s="167"/>
      <c r="D2" s="174" t="s">
        <v>2</v>
      </c>
      <c r="E2" s="174" t="s">
        <v>3</v>
      </c>
    </row>
    <row r="3" spans="1:5" ht="11.25" customHeight="1" x14ac:dyDescent="0.2">
      <c r="A3" s="168"/>
      <c r="B3" s="169"/>
      <c r="C3" s="170"/>
      <c r="D3" s="175"/>
      <c r="E3" s="175"/>
    </row>
    <row r="4" spans="1:5" ht="11.25" customHeight="1" x14ac:dyDescent="0.2">
      <c r="A4" s="171"/>
      <c r="B4" s="172"/>
      <c r="C4" s="173"/>
      <c r="D4" s="176"/>
      <c r="E4" s="17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8500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5000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3100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1700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450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750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370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2000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2100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250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1000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420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320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22</v>
      </c>
      <c r="C19" s="8">
        <v>140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23</v>
      </c>
      <c r="C20" s="8">
        <v>150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24</v>
      </c>
      <c r="C21" s="8">
        <v>340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25</v>
      </c>
      <c r="C22" s="8">
        <v>250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26</v>
      </c>
      <c r="C23" s="8">
        <v>1980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27</v>
      </c>
      <c r="C24" s="8">
        <v>1600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28</v>
      </c>
      <c r="C25" s="8">
        <v>170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29</v>
      </c>
      <c r="C26" s="8">
        <v>340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30</v>
      </c>
      <c r="C27" s="8">
        <v>900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31</v>
      </c>
      <c r="C28" s="8">
        <v>600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7" t="s">
        <v>32</v>
      </c>
      <c r="C29" s="8">
        <v>200</v>
      </c>
      <c r="D29" s="9"/>
      <c r="E29" s="10">
        <f t="shared" si="0"/>
        <v>0</v>
      </c>
    </row>
    <row r="30" spans="1:5" ht="11.25" customHeight="1" x14ac:dyDescent="0.2">
      <c r="A30" s="6">
        <v>25</v>
      </c>
      <c r="B30" s="7" t="s">
        <v>33</v>
      </c>
      <c r="C30" s="8">
        <v>350</v>
      </c>
      <c r="D30" s="9"/>
      <c r="E30" s="10">
        <f t="shared" si="0"/>
        <v>0</v>
      </c>
    </row>
    <row r="31" spans="1:5" ht="11.25" customHeight="1" x14ac:dyDescent="0.2">
      <c r="A31" s="6">
        <v>26</v>
      </c>
      <c r="B31" s="7" t="s">
        <v>34</v>
      </c>
      <c r="C31" s="8">
        <v>200</v>
      </c>
      <c r="D31" s="9"/>
      <c r="E31" s="10">
        <f t="shared" si="0"/>
        <v>0</v>
      </c>
    </row>
    <row r="32" spans="1:5" ht="11.25" customHeight="1" x14ac:dyDescent="0.2">
      <c r="A32" s="6">
        <v>27</v>
      </c>
      <c r="B32" s="7" t="s">
        <v>35</v>
      </c>
      <c r="C32" s="8">
        <v>100</v>
      </c>
      <c r="D32" s="9"/>
      <c r="E32" s="10">
        <f t="shared" si="0"/>
        <v>0</v>
      </c>
    </row>
    <row r="33" spans="1:5" ht="11.25" customHeight="1" x14ac:dyDescent="0.2">
      <c r="A33" s="6">
        <v>28</v>
      </c>
      <c r="B33" s="7" t="s">
        <v>36</v>
      </c>
      <c r="C33" s="8">
        <v>100</v>
      </c>
      <c r="D33" s="9"/>
      <c r="E33" s="10">
        <f t="shared" si="0"/>
        <v>0</v>
      </c>
    </row>
    <row r="34" spans="1:5" ht="11.25" customHeight="1" x14ac:dyDescent="0.2">
      <c r="A34" s="6">
        <v>29</v>
      </c>
      <c r="B34" s="7" t="s">
        <v>37</v>
      </c>
      <c r="C34" s="8">
        <v>100</v>
      </c>
      <c r="D34" s="9"/>
      <c r="E34" s="10">
        <f t="shared" si="0"/>
        <v>0</v>
      </c>
    </row>
    <row r="35" spans="1:5" ht="11.25" customHeight="1" x14ac:dyDescent="0.2">
      <c r="A35" s="6">
        <v>30</v>
      </c>
      <c r="B35" s="7" t="s">
        <v>38</v>
      </c>
      <c r="C35" s="8">
        <v>100</v>
      </c>
      <c r="D35" s="9"/>
      <c r="E35" s="10">
        <f t="shared" si="0"/>
        <v>0</v>
      </c>
    </row>
    <row r="36" spans="1:5" ht="11.25" customHeight="1" x14ac:dyDescent="0.2">
      <c r="A36" s="6">
        <v>31</v>
      </c>
      <c r="B36" s="7" t="s">
        <v>39</v>
      </c>
      <c r="C36" s="8">
        <v>610</v>
      </c>
      <c r="D36" s="9"/>
      <c r="E36" s="10">
        <f t="shared" si="0"/>
        <v>0</v>
      </c>
    </row>
    <row r="37" spans="1:5" ht="11.25" customHeight="1" x14ac:dyDescent="0.2">
      <c r="A37" s="6">
        <v>32</v>
      </c>
      <c r="B37" s="7" t="s">
        <v>40</v>
      </c>
      <c r="C37" s="8">
        <v>800</v>
      </c>
      <c r="D37" s="9"/>
      <c r="E37" s="10">
        <f t="shared" si="0"/>
        <v>0</v>
      </c>
    </row>
    <row r="38" spans="1:5" ht="11.25" customHeight="1" x14ac:dyDescent="0.2">
      <c r="A38" s="6">
        <v>33</v>
      </c>
      <c r="B38" s="7" t="s">
        <v>41</v>
      </c>
      <c r="C38" s="8">
        <v>200</v>
      </c>
      <c r="D38" s="9"/>
      <c r="E38" s="10">
        <f t="shared" si="0"/>
        <v>0</v>
      </c>
    </row>
    <row r="39" spans="1:5" ht="11.25" customHeight="1" x14ac:dyDescent="0.2">
      <c r="A39" s="6">
        <v>34</v>
      </c>
      <c r="B39" s="7" t="s">
        <v>42</v>
      </c>
      <c r="C39" s="8">
        <v>200</v>
      </c>
      <c r="D39" s="9"/>
      <c r="E39" s="10">
        <f t="shared" si="0"/>
        <v>0</v>
      </c>
    </row>
    <row r="40" spans="1:5" ht="11.25" customHeight="1" x14ac:dyDescent="0.2">
      <c r="A40" s="6">
        <v>35</v>
      </c>
      <c r="B40" s="7" t="s">
        <v>43</v>
      </c>
      <c r="C40" s="8">
        <v>600</v>
      </c>
      <c r="D40" s="9"/>
      <c r="E40" s="10">
        <f t="shared" si="0"/>
        <v>0</v>
      </c>
    </row>
    <row r="41" spans="1:5" ht="11.25" customHeight="1" x14ac:dyDescent="0.2">
      <c r="A41" s="6">
        <v>36</v>
      </c>
      <c r="B41" s="7" t="s">
        <v>44</v>
      </c>
      <c r="C41" s="8">
        <v>200</v>
      </c>
      <c r="D41" s="9"/>
      <c r="E41" s="10">
        <f t="shared" si="0"/>
        <v>0</v>
      </c>
    </row>
    <row r="42" spans="1:5" ht="11.25" customHeight="1" x14ac:dyDescent="0.2">
      <c r="A42" s="6">
        <v>37</v>
      </c>
      <c r="B42" s="7" t="s">
        <v>45</v>
      </c>
      <c r="C42" s="8">
        <v>200</v>
      </c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5.75" x14ac:dyDescent="0.2">
      <c r="A126" s="16"/>
      <c r="B126" s="17" t="s">
        <v>46</v>
      </c>
      <c r="C126" s="18">
        <f>SUM(C6:C125)</f>
        <v>36390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47</v>
      </c>
      <c r="C128" s="25"/>
      <c r="D128" s="26">
        <f>COUNTA(B6:B125)</f>
        <v>37</v>
      </c>
      <c r="E128" s="23"/>
    </row>
    <row r="129" spans="1:5" ht="11.25" customHeight="1" x14ac:dyDescent="0.25">
      <c r="A129" s="23"/>
      <c r="B129" s="27" t="s">
        <v>48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9"/>
      <c r="B1" s="163" t="s">
        <v>49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2.75" x14ac:dyDescent="0.2">
      <c r="A2" s="182" t="s">
        <v>50</v>
      </c>
      <c r="B2" s="183"/>
      <c r="C2" s="183"/>
      <c r="D2" s="184" t="s">
        <v>51</v>
      </c>
      <c r="E2" s="183"/>
      <c r="F2" s="183"/>
      <c r="G2" s="183"/>
      <c r="H2" s="183"/>
      <c r="I2" s="183"/>
      <c r="J2" s="183"/>
      <c r="K2" s="183"/>
      <c r="L2" s="183"/>
      <c r="M2" s="185"/>
    </row>
    <row r="3" spans="1:13" ht="12.75" x14ac:dyDescent="0.2">
      <c r="A3" s="220" t="s">
        <v>52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1:13" ht="27" customHeight="1" x14ac:dyDescent="0.2">
      <c r="A4" s="223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1:13" ht="12.75" x14ac:dyDescent="0.2">
      <c r="A5" s="187" t="s">
        <v>1</v>
      </c>
      <c r="B5" s="166"/>
      <c r="C5" s="167"/>
      <c r="D5" s="177" t="s">
        <v>2</v>
      </c>
      <c r="E5" s="164"/>
      <c r="F5" s="164"/>
      <c r="G5" s="178"/>
      <c r="H5" s="177" t="s">
        <v>3</v>
      </c>
      <c r="I5" s="164"/>
      <c r="J5" s="178"/>
      <c r="K5" s="177" t="s">
        <v>53</v>
      </c>
      <c r="L5" s="164"/>
      <c r="M5" s="189"/>
    </row>
    <row r="6" spans="1:13" ht="11.25" customHeight="1" x14ac:dyDescent="0.2">
      <c r="A6" s="188"/>
      <c r="B6" s="169"/>
      <c r="C6" s="170"/>
      <c r="D6" s="179" t="s">
        <v>54</v>
      </c>
      <c r="E6" s="166"/>
      <c r="F6" s="166"/>
      <c r="G6" s="167"/>
      <c r="H6" s="179" t="s">
        <v>55</v>
      </c>
      <c r="I6" s="166"/>
      <c r="J6" s="167"/>
      <c r="K6" s="179" t="s">
        <v>56</v>
      </c>
      <c r="L6" s="166"/>
      <c r="M6" s="180"/>
    </row>
    <row r="7" spans="1:13" ht="11.25" customHeight="1" x14ac:dyDescent="0.2">
      <c r="A7" s="186"/>
      <c r="B7" s="172"/>
      <c r="C7" s="173"/>
      <c r="D7" s="168"/>
      <c r="E7" s="169"/>
      <c r="F7" s="169"/>
      <c r="G7" s="170"/>
      <c r="H7" s="168"/>
      <c r="I7" s="169"/>
      <c r="J7" s="170"/>
      <c r="K7" s="168"/>
      <c r="L7" s="169"/>
      <c r="M7" s="181"/>
    </row>
    <row r="8" spans="1:13" ht="38.25" x14ac:dyDescent="0.2">
      <c r="A8" s="30" t="s">
        <v>4</v>
      </c>
      <c r="B8" s="2" t="s">
        <v>5</v>
      </c>
      <c r="C8" s="3" t="s">
        <v>6</v>
      </c>
      <c r="D8" s="4" t="s">
        <v>57</v>
      </c>
      <c r="E8" s="4" t="s">
        <v>58</v>
      </c>
      <c r="F8" s="4" t="s">
        <v>59</v>
      </c>
      <c r="G8" s="31" t="s">
        <v>60</v>
      </c>
      <c r="H8" s="4" t="s">
        <v>61</v>
      </c>
      <c r="I8" s="4" t="s">
        <v>62</v>
      </c>
      <c r="J8" s="31" t="s">
        <v>60</v>
      </c>
      <c r="K8" s="4" t="s">
        <v>63</v>
      </c>
      <c r="L8" s="4" t="s">
        <v>62</v>
      </c>
      <c r="M8" s="32" t="s">
        <v>60</v>
      </c>
    </row>
    <row r="9" spans="1:13" ht="11.25" customHeight="1" x14ac:dyDescent="0.2">
      <c r="A9" s="33">
        <v>1</v>
      </c>
      <c r="B9" s="7" t="s">
        <v>9</v>
      </c>
      <c r="C9" s="8">
        <v>8500</v>
      </c>
      <c r="D9" s="34"/>
      <c r="E9" s="34"/>
      <c r="F9" s="9"/>
      <c r="G9" s="35">
        <f t="shared" ref="G9:G128" si="0">E9*F9</f>
        <v>0</v>
      </c>
      <c r="H9" s="34"/>
      <c r="I9" s="36"/>
      <c r="J9" s="35">
        <f t="shared" ref="J9:J128" si="1">H9*I9</f>
        <v>0</v>
      </c>
      <c r="K9" s="34"/>
      <c r="L9" s="37"/>
      <c r="M9" s="38">
        <f t="shared" ref="M9:M128" si="2">K9*L9</f>
        <v>0</v>
      </c>
    </row>
    <row r="10" spans="1:13" ht="11.25" customHeight="1" x14ac:dyDescent="0.2">
      <c r="A10" s="33">
        <v>2</v>
      </c>
      <c r="B10" s="7" t="s">
        <v>10</v>
      </c>
      <c r="C10" s="8">
        <v>5000</v>
      </c>
      <c r="D10" s="34"/>
      <c r="E10" s="34"/>
      <c r="F10" s="9"/>
      <c r="G10" s="35">
        <f t="shared" si="0"/>
        <v>0</v>
      </c>
      <c r="H10" s="34"/>
      <c r="I10" s="36"/>
      <c r="J10" s="35">
        <f t="shared" si="1"/>
        <v>0</v>
      </c>
      <c r="K10" s="34"/>
      <c r="L10" s="37"/>
      <c r="M10" s="38">
        <f t="shared" si="2"/>
        <v>0</v>
      </c>
    </row>
    <row r="11" spans="1:13" ht="11.25" customHeight="1" x14ac:dyDescent="0.2">
      <c r="A11" s="33">
        <v>3</v>
      </c>
      <c r="B11" s="7" t="s">
        <v>11</v>
      </c>
      <c r="C11" s="8">
        <v>3100</v>
      </c>
      <c r="D11" s="34"/>
      <c r="E11" s="34"/>
      <c r="F11" s="9"/>
      <c r="G11" s="35">
        <f t="shared" si="0"/>
        <v>0</v>
      </c>
      <c r="H11" s="34"/>
      <c r="I11" s="36"/>
      <c r="J11" s="35">
        <f t="shared" si="1"/>
        <v>0</v>
      </c>
      <c r="K11" s="34"/>
      <c r="L11" s="37"/>
      <c r="M11" s="38">
        <f t="shared" si="2"/>
        <v>0</v>
      </c>
    </row>
    <row r="12" spans="1:13" ht="11.25" customHeight="1" x14ac:dyDescent="0.2">
      <c r="A12" s="33">
        <v>4</v>
      </c>
      <c r="B12" s="7" t="s">
        <v>12</v>
      </c>
      <c r="C12" s="8">
        <v>1700</v>
      </c>
      <c r="D12" s="34"/>
      <c r="E12" s="34"/>
      <c r="F12" s="9"/>
      <c r="G12" s="35">
        <f t="shared" si="0"/>
        <v>0</v>
      </c>
      <c r="H12" s="34"/>
      <c r="I12" s="36"/>
      <c r="J12" s="35">
        <f t="shared" si="1"/>
        <v>0</v>
      </c>
      <c r="K12" s="34"/>
      <c r="L12" s="37"/>
      <c r="M12" s="38">
        <f t="shared" si="2"/>
        <v>0</v>
      </c>
    </row>
    <row r="13" spans="1:13" ht="11.25" customHeight="1" x14ac:dyDescent="0.2">
      <c r="A13" s="33">
        <v>5</v>
      </c>
      <c r="B13" s="7" t="s">
        <v>13</v>
      </c>
      <c r="C13" s="8">
        <v>450</v>
      </c>
      <c r="D13" s="34"/>
      <c r="E13" s="34"/>
      <c r="F13" s="9"/>
      <c r="G13" s="35">
        <f t="shared" si="0"/>
        <v>0</v>
      </c>
      <c r="H13" s="34"/>
      <c r="I13" s="36"/>
      <c r="J13" s="35">
        <f t="shared" si="1"/>
        <v>0</v>
      </c>
      <c r="K13" s="34"/>
      <c r="L13" s="37"/>
      <c r="M13" s="38">
        <f t="shared" si="2"/>
        <v>0</v>
      </c>
    </row>
    <row r="14" spans="1:13" ht="11.25" customHeight="1" x14ac:dyDescent="0.2">
      <c r="A14" s="33">
        <v>6</v>
      </c>
      <c r="B14" s="7" t="s">
        <v>14</v>
      </c>
      <c r="C14" s="8">
        <v>750</v>
      </c>
      <c r="D14" s="34"/>
      <c r="E14" s="34"/>
      <c r="F14" s="9"/>
      <c r="G14" s="35">
        <f t="shared" si="0"/>
        <v>0</v>
      </c>
      <c r="H14" s="34"/>
      <c r="I14" s="36"/>
      <c r="J14" s="35">
        <f t="shared" si="1"/>
        <v>0</v>
      </c>
      <c r="K14" s="34"/>
      <c r="L14" s="37"/>
      <c r="M14" s="38">
        <f t="shared" si="2"/>
        <v>0</v>
      </c>
    </row>
    <row r="15" spans="1:13" ht="11.25" customHeight="1" x14ac:dyDescent="0.2">
      <c r="A15" s="33">
        <v>7</v>
      </c>
      <c r="B15" s="7" t="s">
        <v>15</v>
      </c>
      <c r="C15" s="8">
        <v>370</v>
      </c>
      <c r="D15" s="34"/>
      <c r="E15" s="34"/>
      <c r="F15" s="9"/>
      <c r="G15" s="35">
        <f t="shared" si="0"/>
        <v>0</v>
      </c>
      <c r="H15" s="34"/>
      <c r="I15" s="36"/>
      <c r="J15" s="35">
        <f t="shared" si="1"/>
        <v>0</v>
      </c>
      <c r="K15" s="34"/>
      <c r="L15" s="37"/>
      <c r="M15" s="38">
        <f t="shared" si="2"/>
        <v>0</v>
      </c>
    </row>
    <row r="16" spans="1:13" ht="11.25" customHeight="1" x14ac:dyDescent="0.2">
      <c r="A16" s="33">
        <v>8</v>
      </c>
      <c r="B16" s="7" t="s">
        <v>16</v>
      </c>
      <c r="C16" s="8">
        <v>2000</v>
      </c>
      <c r="D16" s="34"/>
      <c r="E16" s="34"/>
      <c r="F16" s="9"/>
      <c r="G16" s="35">
        <f t="shared" si="0"/>
        <v>0</v>
      </c>
      <c r="H16" s="34"/>
      <c r="I16" s="36"/>
      <c r="J16" s="35">
        <f t="shared" si="1"/>
        <v>0</v>
      </c>
      <c r="K16" s="34"/>
      <c r="L16" s="37"/>
      <c r="M16" s="38">
        <f t="shared" si="2"/>
        <v>0</v>
      </c>
    </row>
    <row r="17" spans="1:13" ht="11.25" customHeight="1" x14ac:dyDescent="0.2">
      <c r="A17" s="33">
        <v>9</v>
      </c>
      <c r="B17" s="7" t="s">
        <v>17</v>
      </c>
      <c r="C17" s="8">
        <v>2100</v>
      </c>
      <c r="D17" s="34"/>
      <c r="E17" s="34"/>
      <c r="F17" s="9"/>
      <c r="G17" s="35">
        <f t="shared" si="0"/>
        <v>0</v>
      </c>
      <c r="H17" s="34"/>
      <c r="I17" s="36"/>
      <c r="J17" s="35">
        <f t="shared" si="1"/>
        <v>0</v>
      </c>
      <c r="K17" s="34"/>
      <c r="L17" s="37"/>
      <c r="M17" s="38">
        <f t="shared" si="2"/>
        <v>0</v>
      </c>
    </row>
    <row r="18" spans="1:13" ht="11.25" customHeight="1" x14ac:dyDescent="0.2">
      <c r="A18" s="33">
        <v>10</v>
      </c>
      <c r="B18" s="7" t="s">
        <v>18</v>
      </c>
      <c r="C18" s="8">
        <v>250</v>
      </c>
      <c r="D18" s="34"/>
      <c r="E18" s="34"/>
      <c r="F18" s="9"/>
      <c r="G18" s="35">
        <f t="shared" si="0"/>
        <v>0</v>
      </c>
      <c r="H18" s="34"/>
      <c r="I18" s="36"/>
      <c r="J18" s="35">
        <f t="shared" si="1"/>
        <v>0</v>
      </c>
      <c r="K18" s="34"/>
      <c r="L18" s="37"/>
      <c r="M18" s="38">
        <f t="shared" si="2"/>
        <v>0</v>
      </c>
    </row>
    <row r="19" spans="1:13" ht="11.25" customHeight="1" x14ac:dyDescent="0.2">
      <c r="A19" s="33">
        <v>11</v>
      </c>
      <c r="B19" s="7" t="s">
        <v>19</v>
      </c>
      <c r="C19" s="8">
        <v>1000</v>
      </c>
      <c r="D19" s="34"/>
      <c r="E19" s="34"/>
      <c r="F19" s="9"/>
      <c r="G19" s="35">
        <f t="shared" si="0"/>
        <v>0</v>
      </c>
      <c r="H19" s="34"/>
      <c r="I19" s="36"/>
      <c r="J19" s="35">
        <f t="shared" si="1"/>
        <v>0</v>
      </c>
      <c r="K19" s="34"/>
      <c r="L19" s="37"/>
      <c r="M19" s="38">
        <f t="shared" si="2"/>
        <v>0</v>
      </c>
    </row>
    <row r="20" spans="1:13" ht="11.25" customHeight="1" x14ac:dyDescent="0.2">
      <c r="A20" s="33">
        <v>12</v>
      </c>
      <c r="B20" s="7" t="s">
        <v>20</v>
      </c>
      <c r="C20" s="8">
        <v>420</v>
      </c>
      <c r="D20" s="34"/>
      <c r="E20" s="34"/>
      <c r="F20" s="9"/>
      <c r="G20" s="35">
        <f t="shared" si="0"/>
        <v>0</v>
      </c>
      <c r="H20" s="34"/>
      <c r="I20" s="36"/>
      <c r="J20" s="35">
        <f t="shared" si="1"/>
        <v>0</v>
      </c>
      <c r="K20" s="34"/>
      <c r="L20" s="37"/>
      <c r="M20" s="38">
        <f t="shared" si="2"/>
        <v>0</v>
      </c>
    </row>
    <row r="21" spans="1:13" ht="11.25" customHeight="1" x14ac:dyDescent="0.2">
      <c r="A21" s="33">
        <v>13</v>
      </c>
      <c r="B21" s="7" t="s">
        <v>21</v>
      </c>
      <c r="C21" s="8">
        <v>320</v>
      </c>
      <c r="D21" s="34"/>
      <c r="E21" s="34"/>
      <c r="F21" s="9"/>
      <c r="G21" s="35">
        <f t="shared" si="0"/>
        <v>0</v>
      </c>
      <c r="H21" s="34"/>
      <c r="I21" s="36"/>
      <c r="J21" s="35">
        <f t="shared" si="1"/>
        <v>0</v>
      </c>
      <c r="K21" s="34"/>
      <c r="L21" s="37"/>
      <c r="M21" s="38">
        <f t="shared" si="2"/>
        <v>0</v>
      </c>
    </row>
    <row r="22" spans="1:13" ht="11.25" customHeight="1" x14ac:dyDescent="0.2">
      <c r="A22" s="33">
        <v>14</v>
      </c>
      <c r="B22" s="7" t="s">
        <v>22</v>
      </c>
      <c r="C22" s="8">
        <v>140</v>
      </c>
      <c r="D22" s="34"/>
      <c r="E22" s="34"/>
      <c r="F22" s="9"/>
      <c r="G22" s="35">
        <f t="shared" si="0"/>
        <v>0</v>
      </c>
      <c r="H22" s="34"/>
      <c r="I22" s="36"/>
      <c r="J22" s="35">
        <f t="shared" si="1"/>
        <v>0</v>
      </c>
      <c r="K22" s="34"/>
      <c r="L22" s="37"/>
      <c r="M22" s="38">
        <f t="shared" si="2"/>
        <v>0</v>
      </c>
    </row>
    <row r="23" spans="1:13" ht="11.25" customHeight="1" x14ac:dyDescent="0.2">
      <c r="A23" s="33">
        <v>15</v>
      </c>
      <c r="B23" s="7" t="s">
        <v>23</v>
      </c>
      <c r="C23" s="8">
        <v>150</v>
      </c>
      <c r="D23" s="34"/>
      <c r="E23" s="34"/>
      <c r="F23" s="9"/>
      <c r="G23" s="35">
        <f t="shared" si="0"/>
        <v>0</v>
      </c>
      <c r="H23" s="34"/>
      <c r="I23" s="36"/>
      <c r="J23" s="35">
        <f t="shared" si="1"/>
        <v>0</v>
      </c>
      <c r="K23" s="34"/>
      <c r="L23" s="37"/>
      <c r="M23" s="38">
        <f t="shared" si="2"/>
        <v>0</v>
      </c>
    </row>
    <row r="24" spans="1:13" ht="11.25" customHeight="1" x14ac:dyDescent="0.2">
      <c r="A24" s="33">
        <v>16</v>
      </c>
      <c r="B24" s="7" t="s">
        <v>24</v>
      </c>
      <c r="C24" s="8">
        <v>340</v>
      </c>
      <c r="D24" s="34"/>
      <c r="E24" s="34"/>
      <c r="F24" s="9"/>
      <c r="G24" s="35">
        <f t="shared" si="0"/>
        <v>0</v>
      </c>
      <c r="H24" s="34"/>
      <c r="I24" s="36"/>
      <c r="J24" s="35">
        <f t="shared" si="1"/>
        <v>0</v>
      </c>
      <c r="K24" s="34"/>
      <c r="L24" s="37"/>
      <c r="M24" s="38">
        <f t="shared" si="2"/>
        <v>0</v>
      </c>
    </row>
    <row r="25" spans="1:13" ht="11.25" customHeight="1" x14ac:dyDescent="0.2">
      <c r="A25" s="33">
        <v>17</v>
      </c>
      <c r="B25" s="7" t="s">
        <v>25</v>
      </c>
      <c r="C25" s="8">
        <v>250</v>
      </c>
      <c r="D25" s="34"/>
      <c r="E25" s="34"/>
      <c r="F25" s="9"/>
      <c r="G25" s="35">
        <f t="shared" si="0"/>
        <v>0</v>
      </c>
      <c r="H25" s="34"/>
      <c r="I25" s="36"/>
      <c r="J25" s="35">
        <f t="shared" si="1"/>
        <v>0</v>
      </c>
      <c r="K25" s="34"/>
      <c r="L25" s="37"/>
      <c r="M25" s="38">
        <f t="shared" si="2"/>
        <v>0</v>
      </c>
    </row>
    <row r="26" spans="1:13" ht="11.25" customHeight="1" x14ac:dyDescent="0.2">
      <c r="A26" s="33">
        <v>18</v>
      </c>
      <c r="B26" s="7" t="s">
        <v>26</v>
      </c>
      <c r="C26" s="8">
        <v>1980</v>
      </c>
      <c r="D26" s="34"/>
      <c r="E26" s="34"/>
      <c r="F26" s="9"/>
      <c r="G26" s="35">
        <f t="shared" si="0"/>
        <v>0</v>
      </c>
      <c r="H26" s="34"/>
      <c r="I26" s="36"/>
      <c r="J26" s="35">
        <f t="shared" si="1"/>
        <v>0</v>
      </c>
      <c r="K26" s="34"/>
      <c r="L26" s="37"/>
      <c r="M26" s="38">
        <f t="shared" si="2"/>
        <v>0</v>
      </c>
    </row>
    <row r="27" spans="1:13" ht="11.25" customHeight="1" x14ac:dyDescent="0.2">
      <c r="A27" s="33">
        <v>19</v>
      </c>
      <c r="B27" s="7" t="s">
        <v>27</v>
      </c>
      <c r="C27" s="8">
        <v>1600</v>
      </c>
      <c r="D27" s="34"/>
      <c r="E27" s="34"/>
      <c r="F27" s="9"/>
      <c r="G27" s="35">
        <f t="shared" si="0"/>
        <v>0</v>
      </c>
      <c r="H27" s="34"/>
      <c r="I27" s="36"/>
      <c r="J27" s="35">
        <f t="shared" si="1"/>
        <v>0</v>
      </c>
      <c r="K27" s="34"/>
      <c r="L27" s="37"/>
      <c r="M27" s="38">
        <f t="shared" si="2"/>
        <v>0</v>
      </c>
    </row>
    <row r="28" spans="1:13" ht="11.25" customHeight="1" x14ac:dyDescent="0.2">
      <c r="A28" s="33">
        <v>20</v>
      </c>
      <c r="B28" s="7" t="s">
        <v>28</v>
      </c>
      <c r="C28" s="8">
        <v>170</v>
      </c>
      <c r="D28" s="34"/>
      <c r="E28" s="34"/>
      <c r="F28" s="9"/>
      <c r="G28" s="35">
        <f t="shared" si="0"/>
        <v>0</v>
      </c>
      <c r="H28" s="34"/>
      <c r="I28" s="36"/>
      <c r="J28" s="35">
        <f t="shared" si="1"/>
        <v>0</v>
      </c>
      <c r="K28" s="34"/>
      <c r="L28" s="37"/>
      <c r="M28" s="38">
        <f t="shared" si="2"/>
        <v>0</v>
      </c>
    </row>
    <row r="29" spans="1:13" ht="11.25" customHeight="1" x14ac:dyDescent="0.2">
      <c r="A29" s="33">
        <v>21</v>
      </c>
      <c r="B29" s="7" t="s">
        <v>29</v>
      </c>
      <c r="C29" s="8">
        <v>340</v>
      </c>
      <c r="D29" s="34"/>
      <c r="E29" s="34"/>
      <c r="F29" s="9"/>
      <c r="G29" s="35">
        <f t="shared" si="0"/>
        <v>0</v>
      </c>
      <c r="H29" s="34"/>
      <c r="I29" s="36"/>
      <c r="J29" s="35">
        <f t="shared" si="1"/>
        <v>0</v>
      </c>
      <c r="K29" s="34"/>
      <c r="L29" s="37"/>
      <c r="M29" s="38">
        <f t="shared" si="2"/>
        <v>0</v>
      </c>
    </row>
    <row r="30" spans="1:13" ht="11.25" customHeight="1" x14ac:dyDescent="0.2">
      <c r="A30" s="33">
        <v>22</v>
      </c>
      <c r="B30" s="7" t="s">
        <v>30</v>
      </c>
      <c r="C30" s="8">
        <v>900</v>
      </c>
      <c r="D30" s="34"/>
      <c r="E30" s="34"/>
      <c r="F30" s="9"/>
      <c r="G30" s="35">
        <f t="shared" si="0"/>
        <v>0</v>
      </c>
      <c r="H30" s="34"/>
      <c r="I30" s="36"/>
      <c r="J30" s="35">
        <f t="shared" si="1"/>
        <v>0</v>
      </c>
      <c r="K30" s="34"/>
      <c r="L30" s="37"/>
      <c r="M30" s="38">
        <f t="shared" si="2"/>
        <v>0</v>
      </c>
    </row>
    <row r="31" spans="1:13" ht="11.25" customHeight="1" x14ac:dyDescent="0.2">
      <c r="A31" s="33">
        <v>23</v>
      </c>
      <c r="B31" s="7" t="s">
        <v>31</v>
      </c>
      <c r="C31" s="8">
        <v>600</v>
      </c>
      <c r="D31" s="34"/>
      <c r="E31" s="34"/>
      <c r="F31" s="9"/>
      <c r="G31" s="35">
        <f t="shared" si="0"/>
        <v>0</v>
      </c>
      <c r="H31" s="34"/>
      <c r="I31" s="36"/>
      <c r="J31" s="35">
        <f t="shared" si="1"/>
        <v>0</v>
      </c>
      <c r="K31" s="34"/>
      <c r="L31" s="37"/>
      <c r="M31" s="38">
        <f t="shared" si="2"/>
        <v>0</v>
      </c>
    </row>
    <row r="32" spans="1:13" ht="11.25" customHeight="1" x14ac:dyDescent="0.2">
      <c r="A32" s="33">
        <v>24</v>
      </c>
      <c r="B32" s="7" t="s">
        <v>32</v>
      </c>
      <c r="C32" s="8">
        <v>200</v>
      </c>
      <c r="D32" s="34"/>
      <c r="E32" s="34"/>
      <c r="F32" s="9"/>
      <c r="G32" s="35">
        <f t="shared" si="0"/>
        <v>0</v>
      </c>
      <c r="H32" s="34"/>
      <c r="I32" s="36"/>
      <c r="J32" s="35">
        <f t="shared" si="1"/>
        <v>0</v>
      </c>
      <c r="K32" s="34"/>
      <c r="L32" s="37"/>
      <c r="M32" s="38">
        <f t="shared" si="2"/>
        <v>0</v>
      </c>
    </row>
    <row r="33" spans="1:13" ht="11.25" customHeight="1" x14ac:dyDescent="0.2">
      <c r="A33" s="33">
        <v>25</v>
      </c>
      <c r="B33" s="7" t="s">
        <v>33</v>
      </c>
      <c r="C33" s="8">
        <v>350</v>
      </c>
      <c r="D33" s="34"/>
      <c r="E33" s="34"/>
      <c r="F33" s="9"/>
      <c r="G33" s="35">
        <f t="shared" si="0"/>
        <v>0</v>
      </c>
      <c r="H33" s="34"/>
      <c r="I33" s="36"/>
      <c r="J33" s="35">
        <f t="shared" si="1"/>
        <v>0</v>
      </c>
      <c r="K33" s="34"/>
      <c r="L33" s="37"/>
      <c r="M33" s="38">
        <f t="shared" si="2"/>
        <v>0</v>
      </c>
    </row>
    <row r="34" spans="1:13" ht="11.25" customHeight="1" x14ac:dyDescent="0.2">
      <c r="A34" s="33">
        <v>26</v>
      </c>
      <c r="B34" s="7" t="s">
        <v>34</v>
      </c>
      <c r="C34" s="8">
        <v>200</v>
      </c>
      <c r="D34" s="34"/>
      <c r="E34" s="34"/>
      <c r="F34" s="9"/>
      <c r="G34" s="35">
        <f t="shared" si="0"/>
        <v>0</v>
      </c>
      <c r="H34" s="34"/>
      <c r="I34" s="36"/>
      <c r="J34" s="35">
        <f t="shared" si="1"/>
        <v>0</v>
      </c>
      <c r="K34" s="34"/>
      <c r="L34" s="37"/>
      <c r="M34" s="38">
        <f t="shared" si="2"/>
        <v>0</v>
      </c>
    </row>
    <row r="35" spans="1:13" ht="11.25" customHeight="1" x14ac:dyDescent="0.2">
      <c r="A35" s="33">
        <v>27</v>
      </c>
      <c r="B35" s="7" t="s">
        <v>35</v>
      </c>
      <c r="C35" s="8">
        <v>100</v>
      </c>
      <c r="D35" s="34"/>
      <c r="E35" s="34"/>
      <c r="F35" s="9"/>
      <c r="G35" s="35">
        <f t="shared" si="0"/>
        <v>0</v>
      </c>
      <c r="H35" s="34"/>
      <c r="I35" s="36"/>
      <c r="J35" s="35">
        <f t="shared" si="1"/>
        <v>0</v>
      </c>
      <c r="K35" s="34"/>
      <c r="L35" s="37"/>
      <c r="M35" s="38">
        <f t="shared" si="2"/>
        <v>0</v>
      </c>
    </row>
    <row r="36" spans="1:13" ht="11.25" customHeight="1" x14ac:dyDescent="0.2">
      <c r="A36" s="33">
        <v>28</v>
      </c>
      <c r="B36" s="7" t="s">
        <v>36</v>
      </c>
      <c r="C36" s="8">
        <v>100</v>
      </c>
      <c r="D36" s="34"/>
      <c r="E36" s="34"/>
      <c r="F36" s="9"/>
      <c r="G36" s="35">
        <f t="shared" si="0"/>
        <v>0</v>
      </c>
      <c r="H36" s="34"/>
      <c r="I36" s="36"/>
      <c r="J36" s="35">
        <f t="shared" si="1"/>
        <v>0</v>
      </c>
      <c r="K36" s="34"/>
      <c r="L36" s="37"/>
      <c r="M36" s="38">
        <f t="shared" si="2"/>
        <v>0</v>
      </c>
    </row>
    <row r="37" spans="1:13" ht="11.25" customHeight="1" x14ac:dyDescent="0.2">
      <c r="A37" s="33">
        <v>29</v>
      </c>
      <c r="B37" s="7" t="s">
        <v>37</v>
      </c>
      <c r="C37" s="8">
        <v>100</v>
      </c>
      <c r="D37" s="34"/>
      <c r="E37" s="34"/>
      <c r="F37" s="9"/>
      <c r="G37" s="35">
        <f t="shared" si="0"/>
        <v>0</v>
      </c>
      <c r="H37" s="34"/>
      <c r="I37" s="36"/>
      <c r="J37" s="35">
        <f t="shared" si="1"/>
        <v>0</v>
      </c>
      <c r="K37" s="34"/>
      <c r="L37" s="37"/>
      <c r="M37" s="38">
        <f t="shared" si="2"/>
        <v>0</v>
      </c>
    </row>
    <row r="38" spans="1:13" ht="11.25" customHeight="1" x14ac:dyDescent="0.2">
      <c r="A38" s="33">
        <v>30</v>
      </c>
      <c r="B38" s="7" t="s">
        <v>38</v>
      </c>
      <c r="C38" s="8">
        <v>100</v>
      </c>
      <c r="D38" s="34"/>
      <c r="E38" s="34"/>
      <c r="F38" s="9"/>
      <c r="G38" s="35">
        <f t="shared" si="0"/>
        <v>0</v>
      </c>
      <c r="H38" s="34"/>
      <c r="I38" s="36"/>
      <c r="J38" s="35">
        <f t="shared" si="1"/>
        <v>0</v>
      </c>
      <c r="K38" s="34"/>
      <c r="L38" s="37"/>
      <c r="M38" s="38">
        <f t="shared" si="2"/>
        <v>0</v>
      </c>
    </row>
    <row r="39" spans="1:13" ht="11.25" customHeight="1" x14ac:dyDescent="0.2">
      <c r="A39" s="33">
        <v>31</v>
      </c>
      <c r="B39" s="7" t="s">
        <v>39</v>
      </c>
      <c r="C39" s="8">
        <v>610</v>
      </c>
      <c r="D39" s="34"/>
      <c r="E39" s="34"/>
      <c r="F39" s="9"/>
      <c r="G39" s="35">
        <f t="shared" si="0"/>
        <v>0</v>
      </c>
      <c r="H39" s="34"/>
      <c r="I39" s="36"/>
      <c r="J39" s="35">
        <f t="shared" si="1"/>
        <v>0</v>
      </c>
      <c r="K39" s="34"/>
      <c r="L39" s="37"/>
      <c r="M39" s="38">
        <f t="shared" si="2"/>
        <v>0</v>
      </c>
    </row>
    <row r="40" spans="1:13" ht="11.25" customHeight="1" x14ac:dyDescent="0.2">
      <c r="A40" s="33">
        <v>32</v>
      </c>
      <c r="B40" s="7" t="s">
        <v>40</v>
      </c>
      <c r="C40" s="8">
        <v>800</v>
      </c>
      <c r="D40" s="34"/>
      <c r="E40" s="34"/>
      <c r="F40" s="9"/>
      <c r="G40" s="35">
        <f t="shared" si="0"/>
        <v>0</v>
      </c>
      <c r="H40" s="34"/>
      <c r="I40" s="36"/>
      <c r="J40" s="35">
        <f t="shared" si="1"/>
        <v>0</v>
      </c>
      <c r="K40" s="34"/>
      <c r="L40" s="37"/>
      <c r="M40" s="38">
        <f t="shared" si="2"/>
        <v>0</v>
      </c>
    </row>
    <row r="41" spans="1:13" ht="11.25" customHeight="1" x14ac:dyDescent="0.2">
      <c r="A41" s="33">
        <v>33</v>
      </c>
      <c r="B41" s="7" t="s">
        <v>41</v>
      </c>
      <c r="C41" s="8">
        <v>200</v>
      </c>
      <c r="D41" s="34"/>
      <c r="E41" s="34"/>
      <c r="F41" s="9"/>
      <c r="G41" s="35">
        <f t="shared" si="0"/>
        <v>0</v>
      </c>
      <c r="H41" s="34"/>
      <c r="I41" s="36"/>
      <c r="J41" s="35">
        <f t="shared" si="1"/>
        <v>0</v>
      </c>
      <c r="K41" s="34"/>
      <c r="L41" s="37"/>
      <c r="M41" s="38">
        <f t="shared" si="2"/>
        <v>0</v>
      </c>
    </row>
    <row r="42" spans="1:13" ht="11.25" customHeight="1" x14ac:dyDescent="0.2">
      <c r="A42" s="33">
        <v>34</v>
      </c>
      <c r="B42" s="7" t="s">
        <v>42</v>
      </c>
      <c r="C42" s="8">
        <v>200</v>
      </c>
      <c r="D42" s="34"/>
      <c r="E42" s="34"/>
      <c r="F42" s="9"/>
      <c r="G42" s="35">
        <f t="shared" si="0"/>
        <v>0</v>
      </c>
      <c r="H42" s="34"/>
      <c r="I42" s="36"/>
      <c r="J42" s="35">
        <f t="shared" si="1"/>
        <v>0</v>
      </c>
      <c r="K42" s="34"/>
      <c r="L42" s="37"/>
      <c r="M42" s="38">
        <f t="shared" si="2"/>
        <v>0</v>
      </c>
    </row>
    <row r="43" spans="1:13" ht="11.25" customHeight="1" x14ac:dyDescent="0.2">
      <c r="A43" s="33">
        <v>35</v>
      </c>
      <c r="B43" s="7" t="s">
        <v>43</v>
      </c>
      <c r="C43" s="8">
        <v>600</v>
      </c>
      <c r="D43" s="34"/>
      <c r="E43" s="34"/>
      <c r="F43" s="9"/>
      <c r="G43" s="35">
        <f t="shared" si="0"/>
        <v>0</v>
      </c>
      <c r="H43" s="34"/>
      <c r="I43" s="36"/>
      <c r="J43" s="35">
        <f t="shared" si="1"/>
        <v>0</v>
      </c>
      <c r="K43" s="34"/>
      <c r="L43" s="37"/>
      <c r="M43" s="38">
        <f t="shared" si="2"/>
        <v>0</v>
      </c>
    </row>
    <row r="44" spans="1:13" ht="11.25" customHeight="1" x14ac:dyDescent="0.2">
      <c r="A44" s="33">
        <v>36</v>
      </c>
      <c r="B44" s="7" t="s">
        <v>44</v>
      </c>
      <c r="C44" s="8">
        <v>200</v>
      </c>
      <c r="D44" s="34"/>
      <c r="E44" s="34"/>
      <c r="F44" s="9"/>
      <c r="G44" s="35">
        <f t="shared" si="0"/>
        <v>0</v>
      </c>
      <c r="H44" s="34"/>
      <c r="I44" s="36"/>
      <c r="J44" s="35">
        <f t="shared" si="1"/>
        <v>0</v>
      </c>
      <c r="K44" s="34"/>
      <c r="L44" s="37"/>
      <c r="M44" s="38">
        <f t="shared" si="2"/>
        <v>0</v>
      </c>
    </row>
    <row r="45" spans="1:13" ht="11.25" customHeight="1" x14ac:dyDescent="0.2">
      <c r="A45" s="33">
        <v>37</v>
      </c>
      <c r="B45" s="7" t="s">
        <v>45</v>
      </c>
      <c r="C45" s="8">
        <v>200</v>
      </c>
      <c r="D45" s="34"/>
      <c r="E45" s="34"/>
      <c r="F45" s="9"/>
      <c r="G45" s="35">
        <f t="shared" si="0"/>
        <v>0</v>
      </c>
      <c r="H45" s="34"/>
      <c r="I45" s="36"/>
      <c r="J45" s="35">
        <f t="shared" si="1"/>
        <v>0</v>
      </c>
      <c r="K45" s="34"/>
      <c r="L45" s="37"/>
      <c r="M45" s="38">
        <f t="shared" si="2"/>
        <v>0</v>
      </c>
    </row>
    <row r="46" spans="1:13" ht="11.25" customHeight="1" x14ac:dyDescent="0.2">
      <c r="A46" s="33">
        <v>38</v>
      </c>
      <c r="B46" s="11"/>
      <c r="C46" s="39"/>
      <c r="D46" s="34"/>
      <c r="E46" s="34"/>
      <c r="F46" s="9"/>
      <c r="G46" s="35">
        <f t="shared" si="0"/>
        <v>0</v>
      </c>
      <c r="H46" s="34"/>
      <c r="I46" s="36"/>
      <c r="J46" s="35">
        <f t="shared" si="1"/>
        <v>0</v>
      </c>
      <c r="K46" s="34"/>
      <c r="L46" s="37"/>
      <c r="M46" s="38">
        <f t="shared" si="2"/>
        <v>0</v>
      </c>
    </row>
    <row r="47" spans="1:13" ht="11.25" customHeight="1" x14ac:dyDescent="0.2">
      <c r="A47" s="33">
        <v>39</v>
      </c>
      <c r="B47" s="11"/>
      <c r="C47" s="39"/>
      <c r="D47" s="34"/>
      <c r="E47" s="34"/>
      <c r="F47" s="9"/>
      <c r="G47" s="35">
        <f t="shared" si="0"/>
        <v>0</v>
      </c>
      <c r="H47" s="34"/>
      <c r="I47" s="36"/>
      <c r="J47" s="35">
        <f t="shared" si="1"/>
        <v>0</v>
      </c>
      <c r="K47" s="34"/>
      <c r="L47" s="37"/>
      <c r="M47" s="38">
        <f t="shared" si="2"/>
        <v>0</v>
      </c>
    </row>
    <row r="48" spans="1:13" ht="11.25" customHeight="1" x14ac:dyDescent="0.2">
      <c r="A48" s="40">
        <v>40</v>
      </c>
      <c r="B48" s="11"/>
      <c r="C48" s="39"/>
      <c r="D48" s="34"/>
      <c r="E48" s="34"/>
      <c r="F48" s="9"/>
      <c r="G48" s="35">
        <f t="shared" si="0"/>
        <v>0</v>
      </c>
      <c r="H48" s="34"/>
      <c r="I48" s="36"/>
      <c r="J48" s="35">
        <f t="shared" si="1"/>
        <v>0</v>
      </c>
      <c r="K48" s="34"/>
      <c r="L48" s="37"/>
      <c r="M48" s="38">
        <f t="shared" si="2"/>
        <v>0</v>
      </c>
    </row>
    <row r="49" spans="1:13" ht="11.25" customHeight="1" x14ac:dyDescent="0.2">
      <c r="A49" s="41">
        <v>41</v>
      </c>
      <c r="B49" s="15"/>
      <c r="C49" s="39"/>
      <c r="D49" s="34"/>
      <c r="E49" s="34"/>
      <c r="F49" s="9"/>
      <c r="G49" s="35">
        <f t="shared" si="0"/>
        <v>0</v>
      </c>
      <c r="H49" s="34"/>
      <c r="I49" s="36"/>
      <c r="J49" s="35">
        <f t="shared" si="1"/>
        <v>0</v>
      </c>
      <c r="K49" s="34"/>
      <c r="L49" s="37"/>
      <c r="M49" s="38">
        <f t="shared" si="2"/>
        <v>0</v>
      </c>
    </row>
    <row r="50" spans="1:13" ht="11.25" customHeight="1" x14ac:dyDescent="0.2">
      <c r="A50" s="41">
        <v>42</v>
      </c>
      <c r="B50" s="15"/>
      <c r="C50" s="39"/>
      <c r="D50" s="34"/>
      <c r="E50" s="34"/>
      <c r="F50" s="9"/>
      <c r="G50" s="35">
        <f t="shared" si="0"/>
        <v>0</v>
      </c>
      <c r="H50" s="34"/>
      <c r="I50" s="36"/>
      <c r="J50" s="35">
        <f t="shared" si="1"/>
        <v>0</v>
      </c>
      <c r="K50" s="34"/>
      <c r="L50" s="37"/>
      <c r="M50" s="38">
        <f t="shared" si="2"/>
        <v>0</v>
      </c>
    </row>
    <row r="51" spans="1:13" ht="11.25" customHeight="1" x14ac:dyDescent="0.2">
      <c r="A51" s="41">
        <v>43</v>
      </c>
      <c r="B51" s="15"/>
      <c r="C51" s="39"/>
      <c r="D51" s="34"/>
      <c r="E51" s="34"/>
      <c r="F51" s="9"/>
      <c r="G51" s="35">
        <f t="shared" si="0"/>
        <v>0</v>
      </c>
      <c r="H51" s="34"/>
      <c r="I51" s="36"/>
      <c r="J51" s="35">
        <f t="shared" si="1"/>
        <v>0</v>
      </c>
      <c r="K51" s="34"/>
      <c r="L51" s="37"/>
      <c r="M51" s="38">
        <f t="shared" si="2"/>
        <v>0</v>
      </c>
    </row>
    <row r="52" spans="1:13" ht="11.25" customHeight="1" x14ac:dyDescent="0.2">
      <c r="A52" s="41">
        <v>44</v>
      </c>
      <c r="B52" s="15"/>
      <c r="C52" s="39"/>
      <c r="D52" s="34"/>
      <c r="E52" s="34"/>
      <c r="F52" s="9"/>
      <c r="G52" s="35">
        <f t="shared" si="0"/>
        <v>0</v>
      </c>
      <c r="H52" s="34"/>
      <c r="I52" s="36"/>
      <c r="J52" s="35">
        <f t="shared" si="1"/>
        <v>0</v>
      </c>
      <c r="K52" s="34"/>
      <c r="L52" s="37"/>
      <c r="M52" s="38">
        <f t="shared" si="2"/>
        <v>0</v>
      </c>
    </row>
    <row r="53" spans="1:13" ht="11.25" customHeight="1" x14ac:dyDescent="0.2">
      <c r="A53" s="41">
        <v>45</v>
      </c>
      <c r="B53" s="15"/>
      <c r="C53" s="39"/>
      <c r="D53" s="34"/>
      <c r="E53" s="34"/>
      <c r="F53" s="9"/>
      <c r="G53" s="35">
        <f t="shared" si="0"/>
        <v>0</v>
      </c>
      <c r="H53" s="34"/>
      <c r="I53" s="36"/>
      <c r="J53" s="35">
        <f t="shared" si="1"/>
        <v>0</v>
      </c>
      <c r="K53" s="34"/>
      <c r="L53" s="37"/>
      <c r="M53" s="38">
        <f t="shared" si="2"/>
        <v>0</v>
      </c>
    </row>
    <row r="54" spans="1:13" ht="11.25" customHeight="1" x14ac:dyDescent="0.2">
      <c r="A54" s="41">
        <v>46</v>
      </c>
      <c r="B54" s="15"/>
      <c r="C54" s="39"/>
      <c r="D54" s="34"/>
      <c r="E54" s="34"/>
      <c r="F54" s="9"/>
      <c r="G54" s="35">
        <f t="shared" si="0"/>
        <v>0</v>
      </c>
      <c r="H54" s="34"/>
      <c r="I54" s="36"/>
      <c r="J54" s="35">
        <f t="shared" si="1"/>
        <v>0</v>
      </c>
      <c r="K54" s="34"/>
      <c r="L54" s="37"/>
      <c r="M54" s="38">
        <f t="shared" si="2"/>
        <v>0</v>
      </c>
    </row>
    <row r="55" spans="1:13" ht="11.25" customHeight="1" x14ac:dyDescent="0.2">
      <c r="A55" s="41">
        <v>47</v>
      </c>
      <c r="B55" s="15"/>
      <c r="C55" s="39"/>
      <c r="D55" s="34"/>
      <c r="E55" s="34"/>
      <c r="F55" s="9"/>
      <c r="G55" s="35">
        <f t="shared" si="0"/>
        <v>0</v>
      </c>
      <c r="H55" s="34"/>
      <c r="I55" s="36"/>
      <c r="J55" s="35">
        <f t="shared" si="1"/>
        <v>0</v>
      </c>
      <c r="K55" s="34"/>
      <c r="L55" s="37"/>
      <c r="M55" s="38">
        <f t="shared" si="2"/>
        <v>0</v>
      </c>
    </row>
    <row r="56" spans="1:13" ht="11.25" customHeight="1" x14ac:dyDescent="0.2">
      <c r="A56" s="41">
        <v>48</v>
      </c>
      <c r="B56" s="15"/>
      <c r="C56" s="39"/>
      <c r="D56" s="34"/>
      <c r="E56" s="34"/>
      <c r="F56" s="9"/>
      <c r="G56" s="35">
        <f t="shared" si="0"/>
        <v>0</v>
      </c>
      <c r="H56" s="34"/>
      <c r="I56" s="36"/>
      <c r="J56" s="35">
        <f t="shared" si="1"/>
        <v>0</v>
      </c>
      <c r="K56" s="34"/>
      <c r="L56" s="37"/>
      <c r="M56" s="38">
        <f t="shared" si="2"/>
        <v>0</v>
      </c>
    </row>
    <row r="57" spans="1:13" ht="11.25" customHeight="1" x14ac:dyDescent="0.2">
      <c r="A57" s="41">
        <v>49</v>
      </c>
      <c r="B57" s="15"/>
      <c r="C57" s="39"/>
      <c r="D57" s="34"/>
      <c r="E57" s="34"/>
      <c r="F57" s="9"/>
      <c r="G57" s="35">
        <f t="shared" si="0"/>
        <v>0</v>
      </c>
      <c r="H57" s="34"/>
      <c r="I57" s="36"/>
      <c r="J57" s="35">
        <f t="shared" si="1"/>
        <v>0</v>
      </c>
      <c r="K57" s="34"/>
      <c r="L57" s="37"/>
      <c r="M57" s="38">
        <f t="shared" si="2"/>
        <v>0</v>
      </c>
    </row>
    <row r="58" spans="1:13" ht="11.25" customHeight="1" x14ac:dyDescent="0.2">
      <c r="A58" s="41">
        <v>50</v>
      </c>
      <c r="B58" s="15"/>
      <c r="C58" s="39"/>
      <c r="D58" s="34"/>
      <c r="E58" s="34"/>
      <c r="F58" s="9"/>
      <c r="G58" s="35">
        <f t="shared" si="0"/>
        <v>0</v>
      </c>
      <c r="H58" s="34"/>
      <c r="I58" s="36"/>
      <c r="J58" s="35">
        <f t="shared" si="1"/>
        <v>0</v>
      </c>
      <c r="K58" s="34"/>
      <c r="L58" s="37"/>
      <c r="M58" s="38">
        <f t="shared" si="2"/>
        <v>0</v>
      </c>
    </row>
    <row r="59" spans="1:13" ht="11.25" customHeight="1" x14ac:dyDescent="0.2">
      <c r="A59" s="41">
        <v>51</v>
      </c>
      <c r="B59" s="15"/>
      <c r="C59" s="39"/>
      <c r="D59" s="34"/>
      <c r="E59" s="34"/>
      <c r="F59" s="9"/>
      <c r="G59" s="35">
        <f t="shared" si="0"/>
        <v>0</v>
      </c>
      <c r="H59" s="34"/>
      <c r="I59" s="36"/>
      <c r="J59" s="35">
        <f t="shared" si="1"/>
        <v>0</v>
      </c>
      <c r="K59" s="34"/>
      <c r="L59" s="37"/>
      <c r="M59" s="38">
        <f t="shared" si="2"/>
        <v>0</v>
      </c>
    </row>
    <row r="60" spans="1:13" ht="11.25" customHeight="1" x14ac:dyDescent="0.2">
      <c r="A60" s="41">
        <v>52</v>
      </c>
      <c r="B60" s="15"/>
      <c r="C60" s="39"/>
      <c r="D60" s="34"/>
      <c r="E60" s="34"/>
      <c r="F60" s="9"/>
      <c r="G60" s="35">
        <f t="shared" si="0"/>
        <v>0</v>
      </c>
      <c r="H60" s="34"/>
      <c r="I60" s="36"/>
      <c r="J60" s="35">
        <f t="shared" si="1"/>
        <v>0</v>
      </c>
      <c r="K60" s="34"/>
      <c r="L60" s="37"/>
      <c r="M60" s="38">
        <f t="shared" si="2"/>
        <v>0</v>
      </c>
    </row>
    <row r="61" spans="1:13" ht="11.25" customHeight="1" x14ac:dyDescent="0.2">
      <c r="A61" s="41">
        <v>53</v>
      </c>
      <c r="B61" s="15"/>
      <c r="C61" s="39"/>
      <c r="D61" s="34"/>
      <c r="E61" s="34"/>
      <c r="F61" s="9"/>
      <c r="G61" s="35">
        <f t="shared" si="0"/>
        <v>0</v>
      </c>
      <c r="H61" s="34"/>
      <c r="I61" s="36"/>
      <c r="J61" s="35">
        <f t="shared" si="1"/>
        <v>0</v>
      </c>
      <c r="K61" s="34"/>
      <c r="L61" s="37"/>
      <c r="M61" s="38">
        <f t="shared" si="2"/>
        <v>0</v>
      </c>
    </row>
    <row r="62" spans="1:13" ht="11.25" customHeight="1" x14ac:dyDescent="0.2">
      <c r="A62" s="41">
        <v>54</v>
      </c>
      <c r="B62" s="15"/>
      <c r="C62" s="39"/>
      <c r="D62" s="34"/>
      <c r="E62" s="34"/>
      <c r="F62" s="9"/>
      <c r="G62" s="35">
        <f t="shared" si="0"/>
        <v>0</v>
      </c>
      <c r="H62" s="34"/>
      <c r="I62" s="36"/>
      <c r="J62" s="35">
        <f t="shared" si="1"/>
        <v>0</v>
      </c>
      <c r="K62" s="34"/>
      <c r="L62" s="37"/>
      <c r="M62" s="38">
        <f t="shared" si="2"/>
        <v>0</v>
      </c>
    </row>
    <row r="63" spans="1:13" ht="11.25" customHeight="1" x14ac:dyDescent="0.2">
      <c r="A63" s="41">
        <v>55</v>
      </c>
      <c r="B63" s="15"/>
      <c r="C63" s="39"/>
      <c r="D63" s="34"/>
      <c r="E63" s="34"/>
      <c r="F63" s="9"/>
      <c r="G63" s="35">
        <f t="shared" si="0"/>
        <v>0</v>
      </c>
      <c r="H63" s="34"/>
      <c r="I63" s="36"/>
      <c r="J63" s="35">
        <f t="shared" si="1"/>
        <v>0</v>
      </c>
      <c r="K63" s="34"/>
      <c r="L63" s="37"/>
      <c r="M63" s="38">
        <f t="shared" si="2"/>
        <v>0</v>
      </c>
    </row>
    <row r="64" spans="1:13" ht="11.25" customHeight="1" x14ac:dyDescent="0.2">
      <c r="A64" s="41">
        <v>56</v>
      </c>
      <c r="B64" s="15"/>
      <c r="C64" s="39"/>
      <c r="D64" s="34"/>
      <c r="E64" s="34"/>
      <c r="F64" s="9"/>
      <c r="G64" s="35">
        <f t="shared" si="0"/>
        <v>0</v>
      </c>
      <c r="H64" s="34"/>
      <c r="I64" s="36"/>
      <c r="J64" s="35">
        <f t="shared" si="1"/>
        <v>0</v>
      </c>
      <c r="K64" s="34"/>
      <c r="L64" s="37"/>
      <c r="M64" s="38">
        <f t="shared" si="2"/>
        <v>0</v>
      </c>
    </row>
    <row r="65" spans="1:13" ht="11.25" customHeight="1" x14ac:dyDescent="0.2">
      <c r="A65" s="41">
        <v>57</v>
      </c>
      <c r="B65" s="15"/>
      <c r="C65" s="39"/>
      <c r="D65" s="34"/>
      <c r="E65" s="34"/>
      <c r="F65" s="9"/>
      <c r="G65" s="35">
        <f t="shared" si="0"/>
        <v>0</v>
      </c>
      <c r="H65" s="34"/>
      <c r="I65" s="36"/>
      <c r="J65" s="35">
        <f t="shared" si="1"/>
        <v>0</v>
      </c>
      <c r="K65" s="34"/>
      <c r="L65" s="37"/>
      <c r="M65" s="38">
        <f t="shared" si="2"/>
        <v>0</v>
      </c>
    </row>
    <row r="66" spans="1:13" ht="11.25" customHeight="1" x14ac:dyDescent="0.2">
      <c r="A66" s="41">
        <v>58</v>
      </c>
      <c r="B66" s="15"/>
      <c r="C66" s="39"/>
      <c r="D66" s="34"/>
      <c r="E66" s="34"/>
      <c r="F66" s="9"/>
      <c r="G66" s="35">
        <f t="shared" si="0"/>
        <v>0</v>
      </c>
      <c r="H66" s="34"/>
      <c r="I66" s="36"/>
      <c r="J66" s="35">
        <f t="shared" si="1"/>
        <v>0</v>
      </c>
      <c r="K66" s="34"/>
      <c r="L66" s="37"/>
      <c r="M66" s="38">
        <f t="shared" si="2"/>
        <v>0</v>
      </c>
    </row>
    <row r="67" spans="1:13" ht="11.25" customHeight="1" x14ac:dyDescent="0.2">
      <c r="A67" s="41">
        <v>59</v>
      </c>
      <c r="B67" s="15"/>
      <c r="C67" s="39"/>
      <c r="D67" s="34"/>
      <c r="E67" s="34"/>
      <c r="F67" s="9"/>
      <c r="G67" s="35">
        <f t="shared" si="0"/>
        <v>0</v>
      </c>
      <c r="H67" s="34"/>
      <c r="I67" s="36"/>
      <c r="J67" s="35">
        <f t="shared" si="1"/>
        <v>0</v>
      </c>
      <c r="K67" s="34"/>
      <c r="L67" s="37"/>
      <c r="M67" s="38">
        <f t="shared" si="2"/>
        <v>0</v>
      </c>
    </row>
    <row r="68" spans="1:13" ht="11.25" customHeight="1" x14ac:dyDescent="0.2">
      <c r="A68" s="41">
        <v>60</v>
      </c>
      <c r="B68" s="15"/>
      <c r="C68" s="39"/>
      <c r="D68" s="34"/>
      <c r="E68" s="34"/>
      <c r="F68" s="9"/>
      <c r="G68" s="35">
        <f t="shared" si="0"/>
        <v>0</v>
      </c>
      <c r="H68" s="34"/>
      <c r="I68" s="36"/>
      <c r="J68" s="35">
        <f t="shared" si="1"/>
        <v>0</v>
      </c>
      <c r="K68" s="34"/>
      <c r="L68" s="37"/>
      <c r="M68" s="38">
        <f t="shared" si="2"/>
        <v>0</v>
      </c>
    </row>
    <row r="69" spans="1:13" ht="11.25" customHeight="1" x14ac:dyDescent="0.2">
      <c r="A69" s="41">
        <v>61</v>
      </c>
      <c r="B69" s="15"/>
      <c r="C69" s="39"/>
      <c r="D69" s="34"/>
      <c r="E69" s="34"/>
      <c r="F69" s="9"/>
      <c r="G69" s="35">
        <f t="shared" si="0"/>
        <v>0</v>
      </c>
      <c r="H69" s="34"/>
      <c r="I69" s="36"/>
      <c r="J69" s="35">
        <f t="shared" si="1"/>
        <v>0</v>
      </c>
      <c r="K69" s="34"/>
      <c r="L69" s="37"/>
      <c r="M69" s="38">
        <f t="shared" si="2"/>
        <v>0</v>
      </c>
    </row>
    <row r="70" spans="1:13" ht="11.25" customHeight="1" x14ac:dyDescent="0.2">
      <c r="A70" s="41">
        <v>62</v>
      </c>
      <c r="B70" s="15"/>
      <c r="C70" s="39"/>
      <c r="D70" s="34"/>
      <c r="E70" s="34"/>
      <c r="F70" s="9"/>
      <c r="G70" s="35">
        <f t="shared" si="0"/>
        <v>0</v>
      </c>
      <c r="H70" s="34"/>
      <c r="I70" s="36"/>
      <c r="J70" s="35">
        <f t="shared" si="1"/>
        <v>0</v>
      </c>
      <c r="K70" s="34"/>
      <c r="L70" s="37"/>
      <c r="M70" s="38">
        <f t="shared" si="2"/>
        <v>0</v>
      </c>
    </row>
    <row r="71" spans="1:13" ht="11.25" customHeight="1" x14ac:dyDescent="0.2">
      <c r="A71" s="41">
        <v>63</v>
      </c>
      <c r="B71" s="15"/>
      <c r="C71" s="39"/>
      <c r="D71" s="34"/>
      <c r="E71" s="34"/>
      <c r="F71" s="9"/>
      <c r="G71" s="35">
        <f t="shared" si="0"/>
        <v>0</v>
      </c>
      <c r="H71" s="34"/>
      <c r="I71" s="36"/>
      <c r="J71" s="35">
        <f t="shared" si="1"/>
        <v>0</v>
      </c>
      <c r="K71" s="34"/>
      <c r="L71" s="37"/>
      <c r="M71" s="38">
        <f t="shared" si="2"/>
        <v>0</v>
      </c>
    </row>
    <row r="72" spans="1:13" ht="11.25" customHeight="1" x14ac:dyDescent="0.2">
      <c r="A72" s="41">
        <v>64</v>
      </c>
      <c r="B72" s="15"/>
      <c r="C72" s="39"/>
      <c r="D72" s="34"/>
      <c r="E72" s="34"/>
      <c r="F72" s="9"/>
      <c r="G72" s="35">
        <f t="shared" si="0"/>
        <v>0</v>
      </c>
      <c r="H72" s="34"/>
      <c r="I72" s="36"/>
      <c r="J72" s="35">
        <f t="shared" si="1"/>
        <v>0</v>
      </c>
      <c r="K72" s="34"/>
      <c r="L72" s="37"/>
      <c r="M72" s="38">
        <f t="shared" si="2"/>
        <v>0</v>
      </c>
    </row>
    <row r="73" spans="1:13" ht="11.25" customHeight="1" x14ac:dyDescent="0.2">
      <c r="A73" s="41">
        <v>65</v>
      </c>
      <c r="B73" s="15"/>
      <c r="C73" s="39"/>
      <c r="D73" s="34"/>
      <c r="E73" s="34"/>
      <c r="F73" s="9"/>
      <c r="G73" s="35">
        <f t="shared" si="0"/>
        <v>0</v>
      </c>
      <c r="H73" s="34"/>
      <c r="I73" s="36"/>
      <c r="J73" s="35">
        <f t="shared" si="1"/>
        <v>0</v>
      </c>
      <c r="K73" s="34"/>
      <c r="L73" s="37"/>
      <c r="M73" s="38">
        <f t="shared" si="2"/>
        <v>0</v>
      </c>
    </row>
    <row r="74" spans="1:13" ht="11.25" customHeight="1" x14ac:dyDescent="0.2">
      <c r="A74" s="41">
        <v>66</v>
      </c>
      <c r="B74" s="15"/>
      <c r="C74" s="39"/>
      <c r="D74" s="34"/>
      <c r="E74" s="34"/>
      <c r="F74" s="9"/>
      <c r="G74" s="35">
        <f t="shared" si="0"/>
        <v>0</v>
      </c>
      <c r="H74" s="34"/>
      <c r="I74" s="36"/>
      <c r="J74" s="35">
        <f t="shared" si="1"/>
        <v>0</v>
      </c>
      <c r="K74" s="34"/>
      <c r="L74" s="37"/>
      <c r="M74" s="38">
        <f t="shared" si="2"/>
        <v>0</v>
      </c>
    </row>
    <row r="75" spans="1:13" ht="11.25" customHeight="1" x14ac:dyDescent="0.2">
      <c r="A75" s="41">
        <v>67</v>
      </c>
      <c r="B75" s="15"/>
      <c r="C75" s="39"/>
      <c r="D75" s="34"/>
      <c r="E75" s="34"/>
      <c r="F75" s="9"/>
      <c r="G75" s="35">
        <f t="shared" si="0"/>
        <v>0</v>
      </c>
      <c r="H75" s="34"/>
      <c r="I75" s="36"/>
      <c r="J75" s="35">
        <f t="shared" si="1"/>
        <v>0</v>
      </c>
      <c r="K75" s="34"/>
      <c r="L75" s="37"/>
      <c r="M75" s="38">
        <f t="shared" si="2"/>
        <v>0</v>
      </c>
    </row>
    <row r="76" spans="1:13" ht="11.25" customHeight="1" x14ac:dyDescent="0.2">
      <c r="A76" s="41">
        <v>68</v>
      </c>
      <c r="B76" s="15"/>
      <c r="C76" s="39"/>
      <c r="D76" s="34"/>
      <c r="E76" s="34"/>
      <c r="F76" s="9"/>
      <c r="G76" s="35">
        <f t="shared" si="0"/>
        <v>0</v>
      </c>
      <c r="H76" s="34"/>
      <c r="I76" s="36"/>
      <c r="J76" s="35">
        <f t="shared" si="1"/>
        <v>0</v>
      </c>
      <c r="K76" s="34"/>
      <c r="L76" s="37"/>
      <c r="M76" s="38">
        <f t="shared" si="2"/>
        <v>0</v>
      </c>
    </row>
    <row r="77" spans="1:13" ht="11.25" customHeight="1" x14ac:dyDescent="0.2">
      <c r="A77" s="41">
        <v>69</v>
      </c>
      <c r="B77" s="15"/>
      <c r="C77" s="39"/>
      <c r="D77" s="34"/>
      <c r="E77" s="34"/>
      <c r="F77" s="9"/>
      <c r="G77" s="35">
        <f t="shared" si="0"/>
        <v>0</v>
      </c>
      <c r="H77" s="34"/>
      <c r="I77" s="36"/>
      <c r="J77" s="35">
        <f t="shared" si="1"/>
        <v>0</v>
      </c>
      <c r="K77" s="34"/>
      <c r="L77" s="37"/>
      <c r="M77" s="38">
        <f t="shared" si="2"/>
        <v>0</v>
      </c>
    </row>
    <row r="78" spans="1:13" ht="11.25" customHeight="1" x14ac:dyDescent="0.2">
      <c r="A78" s="41">
        <v>70</v>
      </c>
      <c r="B78" s="15"/>
      <c r="C78" s="39"/>
      <c r="D78" s="34"/>
      <c r="E78" s="34"/>
      <c r="F78" s="9"/>
      <c r="G78" s="35">
        <f t="shared" si="0"/>
        <v>0</v>
      </c>
      <c r="H78" s="34"/>
      <c r="I78" s="36"/>
      <c r="J78" s="35">
        <f t="shared" si="1"/>
        <v>0</v>
      </c>
      <c r="K78" s="34"/>
      <c r="L78" s="37"/>
      <c r="M78" s="38">
        <f t="shared" si="2"/>
        <v>0</v>
      </c>
    </row>
    <row r="79" spans="1:13" ht="11.25" customHeight="1" x14ac:dyDescent="0.2">
      <c r="A79" s="41">
        <v>71</v>
      </c>
      <c r="B79" s="15"/>
      <c r="C79" s="39"/>
      <c r="D79" s="34"/>
      <c r="E79" s="34"/>
      <c r="F79" s="9"/>
      <c r="G79" s="35">
        <f t="shared" si="0"/>
        <v>0</v>
      </c>
      <c r="H79" s="34"/>
      <c r="I79" s="36"/>
      <c r="J79" s="35">
        <f t="shared" si="1"/>
        <v>0</v>
      </c>
      <c r="K79" s="34"/>
      <c r="L79" s="37"/>
      <c r="M79" s="38">
        <f t="shared" si="2"/>
        <v>0</v>
      </c>
    </row>
    <row r="80" spans="1:13" ht="11.25" customHeight="1" x14ac:dyDescent="0.2">
      <c r="A80" s="41">
        <v>72</v>
      </c>
      <c r="B80" s="15"/>
      <c r="C80" s="39"/>
      <c r="D80" s="34"/>
      <c r="E80" s="34"/>
      <c r="F80" s="9"/>
      <c r="G80" s="35">
        <f t="shared" si="0"/>
        <v>0</v>
      </c>
      <c r="H80" s="34"/>
      <c r="I80" s="36"/>
      <c r="J80" s="35">
        <f t="shared" si="1"/>
        <v>0</v>
      </c>
      <c r="K80" s="34"/>
      <c r="L80" s="37"/>
      <c r="M80" s="38">
        <f t="shared" si="2"/>
        <v>0</v>
      </c>
    </row>
    <row r="81" spans="1:13" ht="11.25" customHeight="1" x14ac:dyDescent="0.2">
      <c r="A81" s="41">
        <v>73</v>
      </c>
      <c r="B81" s="15"/>
      <c r="C81" s="39"/>
      <c r="D81" s="34"/>
      <c r="E81" s="34"/>
      <c r="F81" s="9"/>
      <c r="G81" s="35">
        <f t="shared" si="0"/>
        <v>0</v>
      </c>
      <c r="H81" s="34"/>
      <c r="I81" s="36"/>
      <c r="J81" s="35">
        <f t="shared" si="1"/>
        <v>0</v>
      </c>
      <c r="K81" s="34"/>
      <c r="L81" s="37"/>
      <c r="M81" s="38">
        <f t="shared" si="2"/>
        <v>0</v>
      </c>
    </row>
    <row r="82" spans="1:13" ht="11.25" customHeight="1" x14ac:dyDescent="0.2">
      <c r="A82" s="41">
        <v>74</v>
      </c>
      <c r="B82" s="15"/>
      <c r="C82" s="39"/>
      <c r="D82" s="34"/>
      <c r="E82" s="34"/>
      <c r="F82" s="9"/>
      <c r="G82" s="35">
        <f t="shared" si="0"/>
        <v>0</v>
      </c>
      <c r="H82" s="34"/>
      <c r="I82" s="36"/>
      <c r="J82" s="35">
        <f t="shared" si="1"/>
        <v>0</v>
      </c>
      <c r="K82" s="34"/>
      <c r="L82" s="37"/>
      <c r="M82" s="38">
        <f t="shared" si="2"/>
        <v>0</v>
      </c>
    </row>
    <row r="83" spans="1:13" ht="11.25" customHeight="1" x14ac:dyDescent="0.2">
      <c r="A83" s="41">
        <v>75</v>
      </c>
      <c r="B83" s="15"/>
      <c r="C83" s="39"/>
      <c r="D83" s="34"/>
      <c r="E83" s="34"/>
      <c r="F83" s="9"/>
      <c r="G83" s="35">
        <f t="shared" si="0"/>
        <v>0</v>
      </c>
      <c r="H83" s="34"/>
      <c r="I83" s="36"/>
      <c r="J83" s="35">
        <f t="shared" si="1"/>
        <v>0</v>
      </c>
      <c r="K83" s="34"/>
      <c r="L83" s="37"/>
      <c r="M83" s="38">
        <f t="shared" si="2"/>
        <v>0</v>
      </c>
    </row>
    <row r="84" spans="1:13" ht="11.25" customHeight="1" x14ac:dyDescent="0.2">
      <c r="A84" s="41">
        <v>76</v>
      </c>
      <c r="B84" s="15"/>
      <c r="C84" s="39"/>
      <c r="D84" s="34"/>
      <c r="E84" s="34"/>
      <c r="F84" s="9"/>
      <c r="G84" s="35">
        <f t="shared" si="0"/>
        <v>0</v>
      </c>
      <c r="H84" s="34"/>
      <c r="I84" s="36"/>
      <c r="J84" s="35">
        <f t="shared" si="1"/>
        <v>0</v>
      </c>
      <c r="K84" s="34"/>
      <c r="L84" s="37"/>
      <c r="M84" s="38">
        <f t="shared" si="2"/>
        <v>0</v>
      </c>
    </row>
    <row r="85" spans="1:13" ht="11.25" customHeight="1" x14ac:dyDescent="0.2">
      <c r="A85" s="41">
        <v>77</v>
      </c>
      <c r="B85" s="15"/>
      <c r="C85" s="39"/>
      <c r="D85" s="34"/>
      <c r="E85" s="34"/>
      <c r="F85" s="9"/>
      <c r="G85" s="35">
        <f t="shared" si="0"/>
        <v>0</v>
      </c>
      <c r="H85" s="34"/>
      <c r="I85" s="36"/>
      <c r="J85" s="35">
        <f t="shared" si="1"/>
        <v>0</v>
      </c>
      <c r="K85" s="34"/>
      <c r="L85" s="37"/>
      <c r="M85" s="38">
        <f t="shared" si="2"/>
        <v>0</v>
      </c>
    </row>
    <row r="86" spans="1:13" ht="11.25" customHeight="1" x14ac:dyDescent="0.2">
      <c r="A86" s="41">
        <v>78</v>
      </c>
      <c r="B86" s="15"/>
      <c r="C86" s="39"/>
      <c r="D86" s="34"/>
      <c r="E86" s="34"/>
      <c r="F86" s="9"/>
      <c r="G86" s="35">
        <f t="shared" si="0"/>
        <v>0</v>
      </c>
      <c r="H86" s="34"/>
      <c r="I86" s="36"/>
      <c r="J86" s="35">
        <f t="shared" si="1"/>
        <v>0</v>
      </c>
      <c r="K86" s="34"/>
      <c r="L86" s="37"/>
      <c r="M86" s="38">
        <f t="shared" si="2"/>
        <v>0</v>
      </c>
    </row>
    <row r="87" spans="1:13" ht="11.25" customHeight="1" x14ac:dyDescent="0.2">
      <c r="A87" s="41">
        <v>79</v>
      </c>
      <c r="B87" s="15"/>
      <c r="C87" s="39"/>
      <c r="D87" s="34"/>
      <c r="E87" s="34"/>
      <c r="F87" s="9"/>
      <c r="G87" s="35">
        <f t="shared" si="0"/>
        <v>0</v>
      </c>
      <c r="H87" s="34"/>
      <c r="I87" s="36"/>
      <c r="J87" s="35">
        <f t="shared" si="1"/>
        <v>0</v>
      </c>
      <c r="K87" s="34"/>
      <c r="L87" s="37"/>
      <c r="M87" s="38">
        <f t="shared" si="2"/>
        <v>0</v>
      </c>
    </row>
    <row r="88" spans="1:13" ht="11.25" customHeight="1" x14ac:dyDescent="0.2">
      <c r="A88" s="41">
        <v>80</v>
      </c>
      <c r="B88" s="15"/>
      <c r="C88" s="39"/>
      <c r="D88" s="34"/>
      <c r="E88" s="34"/>
      <c r="F88" s="9"/>
      <c r="G88" s="35">
        <f t="shared" si="0"/>
        <v>0</v>
      </c>
      <c r="H88" s="34"/>
      <c r="I88" s="36"/>
      <c r="J88" s="35">
        <f t="shared" si="1"/>
        <v>0</v>
      </c>
      <c r="K88" s="34"/>
      <c r="L88" s="37"/>
      <c r="M88" s="38">
        <f t="shared" si="2"/>
        <v>0</v>
      </c>
    </row>
    <row r="89" spans="1:13" ht="11.25" customHeight="1" x14ac:dyDescent="0.2">
      <c r="A89" s="41">
        <v>81</v>
      </c>
      <c r="B89" s="15"/>
      <c r="C89" s="39"/>
      <c r="D89" s="34"/>
      <c r="E89" s="34"/>
      <c r="F89" s="9"/>
      <c r="G89" s="35">
        <f t="shared" si="0"/>
        <v>0</v>
      </c>
      <c r="H89" s="34"/>
      <c r="I89" s="36"/>
      <c r="J89" s="35">
        <f t="shared" si="1"/>
        <v>0</v>
      </c>
      <c r="K89" s="34"/>
      <c r="L89" s="37"/>
      <c r="M89" s="38">
        <f t="shared" si="2"/>
        <v>0</v>
      </c>
    </row>
    <row r="90" spans="1:13" ht="11.25" customHeight="1" x14ac:dyDescent="0.2">
      <c r="A90" s="41">
        <v>82</v>
      </c>
      <c r="B90" s="15"/>
      <c r="C90" s="39"/>
      <c r="D90" s="34"/>
      <c r="E90" s="34"/>
      <c r="F90" s="9"/>
      <c r="G90" s="35">
        <f t="shared" si="0"/>
        <v>0</v>
      </c>
      <c r="H90" s="34"/>
      <c r="I90" s="36"/>
      <c r="J90" s="35">
        <f t="shared" si="1"/>
        <v>0</v>
      </c>
      <c r="K90" s="34"/>
      <c r="L90" s="37"/>
      <c r="M90" s="38">
        <f t="shared" si="2"/>
        <v>0</v>
      </c>
    </row>
    <row r="91" spans="1:13" ht="11.25" customHeight="1" x14ac:dyDescent="0.2">
      <c r="A91" s="41">
        <v>83</v>
      </c>
      <c r="B91" s="15"/>
      <c r="C91" s="39"/>
      <c r="D91" s="34"/>
      <c r="E91" s="34"/>
      <c r="F91" s="9"/>
      <c r="G91" s="35">
        <f t="shared" si="0"/>
        <v>0</v>
      </c>
      <c r="H91" s="34"/>
      <c r="I91" s="36"/>
      <c r="J91" s="35">
        <f t="shared" si="1"/>
        <v>0</v>
      </c>
      <c r="K91" s="34"/>
      <c r="L91" s="37"/>
      <c r="M91" s="38">
        <f t="shared" si="2"/>
        <v>0</v>
      </c>
    </row>
    <row r="92" spans="1:13" ht="11.25" customHeight="1" x14ac:dyDescent="0.2">
      <c r="A92" s="41">
        <v>84</v>
      </c>
      <c r="B92" s="15"/>
      <c r="C92" s="39"/>
      <c r="D92" s="34"/>
      <c r="E92" s="34"/>
      <c r="F92" s="9"/>
      <c r="G92" s="35">
        <f t="shared" si="0"/>
        <v>0</v>
      </c>
      <c r="H92" s="34"/>
      <c r="I92" s="36"/>
      <c r="J92" s="35">
        <f t="shared" si="1"/>
        <v>0</v>
      </c>
      <c r="K92" s="34"/>
      <c r="L92" s="37"/>
      <c r="M92" s="38">
        <f t="shared" si="2"/>
        <v>0</v>
      </c>
    </row>
    <row r="93" spans="1:13" ht="11.25" customHeight="1" x14ac:dyDescent="0.2">
      <c r="A93" s="41">
        <v>85</v>
      </c>
      <c r="B93" s="15"/>
      <c r="C93" s="39"/>
      <c r="D93" s="34"/>
      <c r="E93" s="34"/>
      <c r="F93" s="9"/>
      <c r="G93" s="35">
        <f t="shared" si="0"/>
        <v>0</v>
      </c>
      <c r="H93" s="34"/>
      <c r="I93" s="36"/>
      <c r="J93" s="35">
        <f t="shared" si="1"/>
        <v>0</v>
      </c>
      <c r="K93" s="34"/>
      <c r="L93" s="37"/>
      <c r="M93" s="38">
        <f t="shared" si="2"/>
        <v>0</v>
      </c>
    </row>
    <row r="94" spans="1:13" ht="11.25" customHeight="1" x14ac:dyDescent="0.2">
      <c r="A94" s="41">
        <v>86</v>
      </c>
      <c r="B94" s="15"/>
      <c r="C94" s="39"/>
      <c r="D94" s="34"/>
      <c r="E94" s="34"/>
      <c r="F94" s="9"/>
      <c r="G94" s="35">
        <f t="shared" si="0"/>
        <v>0</v>
      </c>
      <c r="H94" s="34"/>
      <c r="I94" s="36"/>
      <c r="J94" s="35">
        <f t="shared" si="1"/>
        <v>0</v>
      </c>
      <c r="K94" s="34"/>
      <c r="L94" s="37"/>
      <c r="M94" s="38">
        <f t="shared" si="2"/>
        <v>0</v>
      </c>
    </row>
    <row r="95" spans="1:13" ht="11.25" customHeight="1" x14ac:dyDescent="0.2">
      <c r="A95" s="41">
        <v>87</v>
      </c>
      <c r="B95" s="15"/>
      <c r="C95" s="39"/>
      <c r="D95" s="34"/>
      <c r="E95" s="34"/>
      <c r="F95" s="9"/>
      <c r="G95" s="35">
        <f t="shared" si="0"/>
        <v>0</v>
      </c>
      <c r="H95" s="34"/>
      <c r="I95" s="36"/>
      <c r="J95" s="35">
        <f t="shared" si="1"/>
        <v>0</v>
      </c>
      <c r="K95" s="34"/>
      <c r="L95" s="37"/>
      <c r="M95" s="38">
        <f t="shared" si="2"/>
        <v>0</v>
      </c>
    </row>
    <row r="96" spans="1:13" ht="11.25" customHeight="1" x14ac:dyDescent="0.2">
      <c r="A96" s="41">
        <v>88</v>
      </c>
      <c r="B96" s="15"/>
      <c r="C96" s="39"/>
      <c r="D96" s="34"/>
      <c r="E96" s="34"/>
      <c r="F96" s="9"/>
      <c r="G96" s="35">
        <f t="shared" si="0"/>
        <v>0</v>
      </c>
      <c r="H96" s="34"/>
      <c r="I96" s="36"/>
      <c r="J96" s="35">
        <f t="shared" si="1"/>
        <v>0</v>
      </c>
      <c r="K96" s="34"/>
      <c r="L96" s="37"/>
      <c r="M96" s="38">
        <f t="shared" si="2"/>
        <v>0</v>
      </c>
    </row>
    <row r="97" spans="1:13" ht="11.25" customHeight="1" x14ac:dyDescent="0.2">
      <c r="A97" s="41">
        <v>89</v>
      </c>
      <c r="B97" s="15"/>
      <c r="C97" s="39"/>
      <c r="D97" s="34"/>
      <c r="E97" s="34"/>
      <c r="F97" s="9"/>
      <c r="G97" s="35">
        <f t="shared" si="0"/>
        <v>0</v>
      </c>
      <c r="H97" s="34"/>
      <c r="I97" s="36"/>
      <c r="J97" s="35">
        <f t="shared" si="1"/>
        <v>0</v>
      </c>
      <c r="K97" s="34"/>
      <c r="L97" s="37"/>
      <c r="M97" s="38">
        <f t="shared" si="2"/>
        <v>0</v>
      </c>
    </row>
    <row r="98" spans="1:13" ht="11.25" customHeight="1" x14ac:dyDescent="0.2">
      <c r="A98" s="41">
        <v>90</v>
      </c>
      <c r="B98" s="15"/>
      <c r="C98" s="39"/>
      <c r="D98" s="34"/>
      <c r="E98" s="34"/>
      <c r="F98" s="9"/>
      <c r="G98" s="35">
        <f t="shared" si="0"/>
        <v>0</v>
      </c>
      <c r="H98" s="34"/>
      <c r="I98" s="36"/>
      <c r="J98" s="35">
        <f t="shared" si="1"/>
        <v>0</v>
      </c>
      <c r="K98" s="34"/>
      <c r="L98" s="37"/>
      <c r="M98" s="38">
        <f t="shared" si="2"/>
        <v>0</v>
      </c>
    </row>
    <row r="99" spans="1:13" ht="11.25" customHeight="1" x14ac:dyDescent="0.2">
      <c r="A99" s="41">
        <v>91</v>
      </c>
      <c r="B99" s="15"/>
      <c r="C99" s="39"/>
      <c r="D99" s="34"/>
      <c r="E99" s="34"/>
      <c r="F99" s="9"/>
      <c r="G99" s="35">
        <f t="shared" si="0"/>
        <v>0</v>
      </c>
      <c r="H99" s="34"/>
      <c r="I99" s="36"/>
      <c r="J99" s="35">
        <f t="shared" si="1"/>
        <v>0</v>
      </c>
      <c r="K99" s="34"/>
      <c r="L99" s="37"/>
      <c r="M99" s="38">
        <f t="shared" si="2"/>
        <v>0</v>
      </c>
    </row>
    <row r="100" spans="1:13" ht="11.25" customHeight="1" x14ac:dyDescent="0.2">
      <c r="A100" s="41">
        <v>92</v>
      </c>
      <c r="B100" s="15"/>
      <c r="C100" s="39"/>
      <c r="D100" s="34"/>
      <c r="E100" s="34"/>
      <c r="F100" s="9"/>
      <c r="G100" s="35">
        <f t="shared" si="0"/>
        <v>0</v>
      </c>
      <c r="H100" s="34"/>
      <c r="I100" s="36"/>
      <c r="J100" s="35">
        <f t="shared" si="1"/>
        <v>0</v>
      </c>
      <c r="K100" s="34"/>
      <c r="L100" s="37"/>
      <c r="M100" s="38">
        <f t="shared" si="2"/>
        <v>0</v>
      </c>
    </row>
    <row r="101" spans="1:13" ht="11.25" customHeight="1" x14ac:dyDescent="0.2">
      <c r="A101" s="41">
        <v>93</v>
      </c>
      <c r="B101" s="11"/>
      <c r="C101" s="39"/>
      <c r="D101" s="34"/>
      <c r="E101" s="34"/>
      <c r="F101" s="9"/>
      <c r="G101" s="35">
        <f t="shared" si="0"/>
        <v>0</v>
      </c>
      <c r="H101" s="34"/>
      <c r="I101" s="36"/>
      <c r="J101" s="35">
        <f t="shared" si="1"/>
        <v>0</v>
      </c>
      <c r="K101" s="34"/>
      <c r="L101" s="37"/>
      <c r="M101" s="38">
        <f t="shared" si="2"/>
        <v>0</v>
      </c>
    </row>
    <row r="102" spans="1:13" ht="11.25" customHeight="1" x14ac:dyDescent="0.2">
      <c r="A102" s="41">
        <v>94</v>
      </c>
      <c r="B102" s="11"/>
      <c r="C102" s="39"/>
      <c r="D102" s="34"/>
      <c r="E102" s="34"/>
      <c r="F102" s="9"/>
      <c r="G102" s="35">
        <f t="shared" si="0"/>
        <v>0</v>
      </c>
      <c r="H102" s="34"/>
      <c r="I102" s="36"/>
      <c r="J102" s="35">
        <f t="shared" si="1"/>
        <v>0</v>
      </c>
      <c r="K102" s="34"/>
      <c r="L102" s="37"/>
      <c r="M102" s="38">
        <f t="shared" si="2"/>
        <v>0</v>
      </c>
    </row>
    <row r="103" spans="1:13" ht="11.25" customHeight="1" x14ac:dyDescent="0.2">
      <c r="A103" s="41">
        <v>95</v>
      </c>
      <c r="B103" s="11"/>
      <c r="C103" s="39"/>
      <c r="D103" s="34"/>
      <c r="E103" s="34"/>
      <c r="F103" s="9"/>
      <c r="G103" s="35">
        <f t="shared" si="0"/>
        <v>0</v>
      </c>
      <c r="H103" s="34"/>
      <c r="I103" s="36"/>
      <c r="J103" s="35">
        <f t="shared" si="1"/>
        <v>0</v>
      </c>
      <c r="K103" s="34"/>
      <c r="L103" s="37"/>
      <c r="M103" s="38">
        <f t="shared" si="2"/>
        <v>0</v>
      </c>
    </row>
    <row r="104" spans="1:13" ht="11.25" customHeight="1" x14ac:dyDescent="0.2">
      <c r="A104" s="41">
        <v>96</v>
      </c>
      <c r="B104" s="11"/>
      <c r="C104" s="39"/>
      <c r="D104" s="34"/>
      <c r="E104" s="34"/>
      <c r="F104" s="9"/>
      <c r="G104" s="35">
        <f t="shared" si="0"/>
        <v>0</v>
      </c>
      <c r="H104" s="34"/>
      <c r="I104" s="36"/>
      <c r="J104" s="35">
        <f t="shared" si="1"/>
        <v>0</v>
      </c>
      <c r="K104" s="34"/>
      <c r="L104" s="37"/>
      <c r="M104" s="38">
        <f t="shared" si="2"/>
        <v>0</v>
      </c>
    </row>
    <row r="105" spans="1:13" ht="11.25" customHeight="1" x14ac:dyDescent="0.2">
      <c r="A105" s="41">
        <v>97</v>
      </c>
      <c r="B105" s="11"/>
      <c r="C105" s="39"/>
      <c r="D105" s="34"/>
      <c r="E105" s="34"/>
      <c r="F105" s="9"/>
      <c r="G105" s="35">
        <f t="shared" si="0"/>
        <v>0</v>
      </c>
      <c r="H105" s="34"/>
      <c r="I105" s="36"/>
      <c r="J105" s="35">
        <f t="shared" si="1"/>
        <v>0</v>
      </c>
      <c r="K105" s="34"/>
      <c r="L105" s="37"/>
      <c r="M105" s="38">
        <f t="shared" si="2"/>
        <v>0</v>
      </c>
    </row>
    <row r="106" spans="1:13" ht="11.25" customHeight="1" x14ac:dyDescent="0.2">
      <c r="A106" s="41">
        <v>98</v>
      </c>
      <c r="B106" s="11"/>
      <c r="C106" s="39"/>
      <c r="D106" s="34"/>
      <c r="E106" s="34"/>
      <c r="F106" s="9"/>
      <c r="G106" s="35">
        <f t="shared" si="0"/>
        <v>0</v>
      </c>
      <c r="H106" s="34"/>
      <c r="I106" s="36"/>
      <c r="J106" s="35">
        <f t="shared" si="1"/>
        <v>0</v>
      </c>
      <c r="K106" s="34"/>
      <c r="L106" s="37"/>
      <c r="M106" s="38">
        <f t="shared" si="2"/>
        <v>0</v>
      </c>
    </row>
    <row r="107" spans="1:13" ht="11.25" customHeight="1" x14ac:dyDescent="0.2">
      <c r="A107" s="41">
        <v>99</v>
      </c>
      <c r="B107" s="11"/>
      <c r="C107" s="39"/>
      <c r="D107" s="34"/>
      <c r="E107" s="34"/>
      <c r="F107" s="9"/>
      <c r="G107" s="35">
        <f t="shared" si="0"/>
        <v>0</v>
      </c>
      <c r="H107" s="34"/>
      <c r="I107" s="36"/>
      <c r="J107" s="35">
        <f t="shared" si="1"/>
        <v>0</v>
      </c>
      <c r="K107" s="34"/>
      <c r="L107" s="37"/>
      <c r="M107" s="38">
        <f t="shared" si="2"/>
        <v>0</v>
      </c>
    </row>
    <row r="108" spans="1:13" ht="11.25" customHeight="1" x14ac:dyDescent="0.2">
      <c r="A108" s="41">
        <v>100</v>
      </c>
      <c r="B108" s="11"/>
      <c r="C108" s="39"/>
      <c r="D108" s="34"/>
      <c r="E108" s="34"/>
      <c r="F108" s="9"/>
      <c r="G108" s="35">
        <f t="shared" si="0"/>
        <v>0</v>
      </c>
      <c r="H108" s="34"/>
      <c r="I108" s="36"/>
      <c r="J108" s="35">
        <f t="shared" si="1"/>
        <v>0</v>
      </c>
      <c r="K108" s="34"/>
      <c r="L108" s="37"/>
      <c r="M108" s="38">
        <f t="shared" si="2"/>
        <v>0</v>
      </c>
    </row>
    <row r="109" spans="1:13" ht="11.25" customHeight="1" x14ac:dyDescent="0.2">
      <c r="A109" s="41">
        <v>101</v>
      </c>
      <c r="B109" s="11"/>
      <c r="C109" s="39"/>
      <c r="D109" s="34"/>
      <c r="E109" s="34"/>
      <c r="F109" s="9"/>
      <c r="G109" s="35">
        <f t="shared" si="0"/>
        <v>0</v>
      </c>
      <c r="H109" s="34"/>
      <c r="I109" s="36"/>
      <c r="J109" s="35">
        <f t="shared" si="1"/>
        <v>0</v>
      </c>
      <c r="K109" s="34"/>
      <c r="L109" s="37"/>
      <c r="M109" s="38">
        <f t="shared" si="2"/>
        <v>0</v>
      </c>
    </row>
    <row r="110" spans="1:13" ht="11.25" customHeight="1" x14ac:dyDescent="0.2">
      <c r="A110" s="41">
        <v>102</v>
      </c>
      <c r="B110" s="11"/>
      <c r="C110" s="39"/>
      <c r="D110" s="34"/>
      <c r="E110" s="34"/>
      <c r="F110" s="9"/>
      <c r="G110" s="35">
        <f t="shared" si="0"/>
        <v>0</v>
      </c>
      <c r="H110" s="34"/>
      <c r="I110" s="36"/>
      <c r="J110" s="35">
        <f t="shared" si="1"/>
        <v>0</v>
      </c>
      <c r="K110" s="34"/>
      <c r="L110" s="37"/>
      <c r="M110" s="38">
        <f t="shared" si="2"/>
        <v>0</v>
      </c>
    </row>
    <row r="111" spans="1:13" ht="11.25" customHeight="1" x14ac:dyDescent="0.2">
      <c r="A111" s="41">
        <v>103</v>
      </c>
      <c r="B111" s="11"/>
      <c r="C111" s="39"/>
      <c r="D111" s="34"/>
      <c r="E111" s="34"/>
      <c r="F111" s="9"/>
      <c r="G111" s="35">
        <f t="shared" si="0"/>
        <v>0</v>
      </c>
      <c r="H111" s="34"/>
      <c r="I111" s="36"/>
      <c r="J111" s="35">
        <f t="shared" si="1"/>
        <v>0</v>
      </c>
      <c r="K111" s="34"/>
      <c r="L111" s="37"/>
      <c r="M111" s="38">
        <f t="shared" si="2"/>
        <v>0</v>
      </c>
    </row>
    <row r="112" spans="1:13" ht="11.25" customHeight="1" x14ac:dyDescent="0.2">
      <c r="A112" s="41">
        <v>104</v>
      </c>
      <c r="B112" s="11"/>
      <c r="C112" s="39"/>
      <c r="D112" s="34"/>
      <c r="E112" s="34"/>
      <c r="F112" s="9"/>
      <c r="G112" s="35">
        <f t="shared" si="0"/>
        <v>0</v>
      </c>
      <c r="H112" s="34"/>
      <c r="I112" s="36"/>
      <c r="J112" s="35">
        <f t="shared" si="1"/>
        <v>0</v>
      </c>
      <c r="K112" s="34"/>
      <c r="L112" s="37"/>
      <c r="M112" s="38">
        <f t="shared" si="2"/>
        <v>0</v>
      </c>
    </row>
    <row r="113" spans="1:13" ht="11.25" customHeight="1" x14ac:dyDescent="0.2">
      <c r="A113" s="41">
        <v>105</v>
      </c>
      <c r="B113" s="11"/>
      <c r="C113" s="39"/>
      <c r="D113" s="34"/>
      <c r="E113" s="34"/>
      <c r="F113" s="9"/>
      <c r="G113" s="35">
        <f t="shared" si="0"/>
        <v>0</v>
      </c>
      <c r="H113" s="34"/>
      <c r="I113" s="36"/>
      <c r="J113" s="35">
        <f t="shared" si="1"/>
        <v>0</v>
      </c>
      <c r="K113" s="34"/>
      <c r="L113" s="37"/>
      <c r="M113" s="38">
        <f t="shared" si="2"/>
        <v>0</v>
      </c>
    </row>
    <row r="114" spans="1:13" ht="11.25" customHeight="1" x14ac:dyDescent="0.2">
      <c r="A114" s="41">
        <v>106</v>
      </c>
      <c r="B114" s="11"/>
      <c r="C114" s="39"/>
      <c r="D114" s="34"/>
      <c r="E114" s="34"/>
      <c r="F114" s="9"/>
      <c r="G114" s="35">
        <f t="shared" si="0"/>
        <v>0</v>
      </c>
      <c r="H114" s="34"/>
      <c r="I114" s="36"/>
      <c r="J114" s="35">
        <f t="shared" si="1"/>
        <v>0</v>
      </c>
      <c r="K114" s="34"/>
      <c r="L114" s="37"/>
      <c r="M114" s="38">
        <f t="shared" si="2"/>
        <v>0</v>
      </c>
    </row>
    <row r="115" spans="1:13" ht="11.25" customHeight="1" x14ac:dyDescent="0.2">
      <c r="A115" s="41">
        <v>107</v>
      </c>
      <c r="B115" s="15"/>
      <c r="C115" s="39"/>
      <c r="D115" s="34"/>
      <c r="E115" s="34"/>
      <c r="F115" s="36"/>
      <c r="G115" s="35">
        <f t="shared" si="0"/>
        <v>0</v>
      </c>
      <c r="H115" s="34"/>
      <c r="I115" s="36"/>
      <c r="J115" s="35">
        <f t="shared" si="1"/>
        <v>0</v>
      </c>
      <c r="K115" s="34"/>
      <c r="L115" s="37"/>
      <c r="M115" s="38">
        <f t="shared" si="2"/>
        <v>0</v>
      </c>
    </row>
    <row r="116" spans="1:13" ht="11.25" customHeight="1" x14ac:dyDescent="0.2">
      <c r="A116" s="41">
        <v>108</v>
      </c>
      <c r="B116" s="15"/>
      <c r="C116" s="39"/>
      <c r="D116" s="34"/>
      <c r="E116" s="34"/>
      <c r="F116" s="36"/>
      <c r="G116" s="35">
        <f t="shared" si="0"/>
        <v>0</v>
      </c>
      <c r="H116" s="34"/>
      <c r="I116" s="36"/>
      <c r="J116" s="35">
        <f t="shared" si="1"/>
        <v>0</v>
      </c>
      <c r="K116" s="34"/>
      <c r="L116" s="37"/>
      <c r="M116" s="38">
        <f t="shared" si="2"/>
        <v>0</v>
      </c>
    </row>
    <row r="117" spans="1:13" ht="11.25" customHeight="1" x14ac:dyDescent="0.2">
      <c r="A117" s="41">
        <v>109</v>
      </c>
      <c r="B117" s="15"/>
      <c r="C117" s="39"/>
      <c r="D117" s="34"/>
      <c r="E117" s="34"/>
      <c r="F117" s="36"/>
      <c r="G117" s="35">
        <f t="shared" si="0"/>
        <v>0</v>
      </c>
      <c r="H117" s="34"/>
      <c r="I117" s="36"/>
      <c r="J117" s="35">
        <f t="shared" si="1"/>
        <v>0</v>
      </c>
      <c r="K117" s="34"/>
      <c r="L117" s="37"/>
      <c r="M117" s="38">
        <f t="shared" si="2"/>
        <v>0</v>
      </c>
    </row>
    <row r="118" spans="1:13" ht="11.25" customHeight="1" x14ac:dyDescent="0.2">
      <c r="A118" s="41">
        <v>110</v>
      </c>
      <c r="B118" s="15"/>
      <c r="C118" s="39"/>
      <c r="D118" s="34"/>
      <c r="E118" s="34"/>
      <c r="F118" s="36"/>
      <c r="G118" s="35">
        <f t="shared" si="0"/>
        <v>0</v>
      </c>
      <c r="H118" s="34"/>
      <c r="I118" s="36"/>
      <c r="J118" s="35">
        <f t="shared" si="1"/>
        <v>0</v>
      </c>
      <c r="K118" s="34"/>
      <c r="L118" s="37"/>
      <c r="M118" s="38">
        <f t="shared" si="2"/>
        <v>0</v>
      </c>
    </row>
    <row r="119" spans="1:13" ht="11.25" customHeight="1" x14ac:dyDescent="0.2">
      <c r="A119" s="41">
        <v>111</v>
      </c>
      <c r="B119" s="15"/>
      <c r="C119" s="39"/>
      <c r="D119" s="34"/>
      <c r="E119" s="34"/>
      <c r="F119" s="36"/>
      <c r="G119" s="35">
        <f t="shared" si="0"/>
        <v>0</v>
      </c>
      <c r="H119" s="34"/>
      <c r="I119" s="36"/>
      <c r="J119" s="35">
        <f t="shared" si="1"/>
        <v>0</v>
      </c>
      <c r="K119" s="34"/>
      <c r="L119" s="37"/>
      <c r="M119" s="38">
        <f t="shared" si="2"/>
        <v>0</v>
      </c>
    </row>
    <row r="120" spans="1:13" ht="11.25" customHeight="1" x14ac:dyDescent="0.2">
      <c r="A120" s="41">
        <v>112</v>
      </c>
      <c r="B120" s="15"/>
      <c r="C120" s="39"/>
      <c r="D120" s="34"/>
      <c r="E120" s="34"/>
      <c r="F120" s="36"/>
      <c r="G120" s="35">
        <f t="shared" si="0"/>
        <v>0</v>
      </c>
      <c r="H120" s="34"/>
      <c r="I120" s="36"/>
      <c r="J120" s="35">
        <f t="shared" si="1"/>
        <v>0</v>
      </c>
      <c r="K120" s="34"/>
      <c r="L120" s="37"/>
      <c r="M120" s="38">
        <f t="shared" si="2"/>
        <v>0</v>
      </c>
    </row>
    <row r="121" spans="1:13" ht="11.25" customHeight="1" x14ac:dyDescent="0.2">
      <c r="A121" s="41">
        <v>113</v>
      </c>
      <c r="B121" s="15"/>
      <c r="C121" s="39"/>
      <c r="D121" s="34"/>
      <c r="E121" s="34"/>
      <c r="F121" s="36"/>
      <c r="G121" s="35">
        <f t="shared" si="0"/>
        <v>0</v>
      </c>
      <c r="H121" s="34"/>
      <c r="I121" s="36"/>
      <c r="J121" s="35">
        <f t="shared" si="1"/>
        <v>0</v>
      </c>
      <c r="K121" s="34"/>
      <c r="L121" s="37"/>
      <c r="M121" s="38">
        <f t="shared" si="2"/>
        <v>0</v>
      </c>
    </row>
    <row r="122" spans="1:13" ht="11.25" customHeight="1" x14ac:dyDescent="0.2">
      <c r="A122" s="41">
        <v>114</v>
      </c>
      <c r="B122" s="15"/>
      <c r="C122" s="39"/>
      <c r="D122" s="34"/>
      <c r="E122" s="34"/>
      <c r="F122" s="36"/>
      <c r="G122" s="35">
        <f t="shared" si="0"/>
        <v>0</v>
      </c>
      <c r="H122" s="34"/>
      <c r="I122" s="36"/>
      <c r="J122" s="35">
        <f t="shared" si="1"/>
        <v>0</v>
      </c>
      <c r="K122" s="34"/>
      <c r="L122" s="37"/>
      <c r="M122" s="38">
        <f t="shared" si="2"/>
        <v>0</v>
      </c>
    </row>
    <row r="123" spans="1:13" ht="11.25" customHeight="1" x14ac:dyDescent="0.2">
      <c r="A123" s="41">
        <v>115</v>
      </c>
      <c r="B123" s="15"/>
      <c r="C123" s="39"/>
      <c r="D123" s="34"/>
      <c r="E123" s="34"/>
      <c r="F123" s="36"/>
      <c r="G123" s="35">
        <f t="shared" si="0"/>
        <v>0</v>
      </c>
      <c r="H123" s="34"/>
      <c r="I123" s="36"/>
      <c r="J123" s="35">
        <f t="shared" si="1"/>
        <v>0</v>
      </c>
      <c r="K123" s="34"/>
      <c r="L123" s="37"/>
      <c r="M123" s="38">
        <f t="shared" si="2"/>
        <v>0</v>
      </c>
    </row>
    <row r="124" spans="1:13" ht="11.25" customHeight="1" x14ac:dyDescent="0.2">
      <c r="A124" s="41">
        <v>116</v>
      </c>
      <c r="B124" s="15"/>
      <c r="C124" s="39"/>
      <c r="D124" s="34"/>
      <c r="E124" s="34"/>
      <c r="F124" s="36"/>
      <c r="G124" s="35">
        <f t="shared" si="0"/>
        <v>0</v>
      </c>
      <c r="H124" s="34"/>
      <c r="I124" s="36"/>
      <c r="J124" s="35">
        <f t="shared" si="1"/>
        <v>0</v>
      </c>
      <c r="K124" s="34"/>
      <c r="L124" s="37"/>
      <c r="M124" s="38">
        <f t="shared" si="2"/>
        <v>0</v>
      </c>
    </row>
    <row r="125" spans="1:13" ht="11.25" customHeight="1" x14ac:dyDescent="0.2">
      <c r="A125" s="41">
        <v>117</v>
      </c>
      <c r="B125" s="15"/>
      <c r="C125" s="39"/>
      <c r="D125" s="34"/>
      <c r="E125" s="34"/>
      <c r="F125" s="36"/>
      <c r="G125" s="35">
        <f t="shared" si="0"/>
        <v>0</v>
      </c>
      <c r="H125" s="34"/>
      <c r="I125" s="36"/>
      <c r="J125" s="35">
        <f t="shared" si="1"/>
        <v>0</v>
      </c>
      <c r="K125" s="34"/>
      <c r="L125" s="37"/>
      <c r="M125" s="38">
        <f t="shared" si="2"/>
        <v>0</v>
      </c>
    </row>
    <row r="126" spans="1:13" ht="11.25" customHeight="1" x14ac:dyDescent="0.2">
      <c r="A126" s="41">
        <v>118</v>
      </c>
      <c r="B126" s="15"/>
      <c r="C126" s="39"/>
      <c r="D126" s="34"/>
      <c r="E126" s="34"/>
      <c r="F126" s="36"/>
      <c r="G126" s="35">
        <f t="shared" si="0"/>
        <v>0</v>
      </c>
      <c r="H126" s="34"/>
      <c r="I126" s="36"/>
      <c r="J126" s="35">
        <f t="shared" si="1"/>
        <v>0</v>
      </c>
      <c r="K126" s="34"/>
      <c r="L126" s="37"/>
      <c r="M126" s="38">
        <f t="shared" si="2"/>
        <v>0</v>
      </c>
    </row>
    <row r="127" spans="1:13" ht="11.25" customHeight="1" x14ac:dyDescent="0.2">
      <c r="A127" s="41">
        <v>119</v>
      </c>
      <c r="B127" s="15"/>
      <c r="C127" s="39"/>
      <c r="D127" s="34"/>
      <c r="E127" s="34"/>
      <c r="F127" s="36"/>
      <c r="G127" s="35">
        <f t="shared" si="0"/>
        <v>0</v>
      </c>
      <c r="H127" s="34"/>
      <c r="I127" s="36"/>
      <c r="J127" s="35">
        <f t="shared" si="1"/>
        <v>0</v>
      </c>
      <c r="K127" s="34"/>
      <c r="L127" s="37"/>
      <c r="M127" s="38">
        <f t="shared" si="2"/>
        <v>0</v>
      </c>
    </row>
    <row r="128" spans="1:13" ht="11.25" customHeight="1" x14ac:dyDescent="0.2">
      <c r="A128" s="41">
        <v>120</v>
      </c>
      <c r="B128" s="15"/>
      <c r="C128" s="39"/>
      <c r="D128" s="34"/>
      <c r="E128" s="34"/>
      <c r="F128" s="36"/>
      <c r="G128" s="35">
        <f t="shared" si="0"/>
        <v>0</v>
      </c>
      <c r="H128" s="34"/>
      <c r="I128" s="36"/>
      <c r="J128" s="35">
        <f t="shared" si="1"/>
        <v>0</v>
      </c>
      <c r="K128" s="34"/>
      <c r="L128" s="37"/>
      <c r="M128" s="38">
        <f t="shared" si="2"/>
        <v>0</v>
      </c>
    </row>
    <row r="129" spans="1:13" ht="11.25" customHeight="1" x14ac:dyDescent="0.2">
      <c r="A129" s="42"/>
      <c r="B129" s="17" t="s">
        <v>46</v>
      </c>
      <c r="C129" s="18">
        <f>SUM(C9:C128)</f>
        <v>36390</v>
      </c>
      <c r="D129" s="43"/>
      <c r="E129" s="44">
        <f>SUM(E9:E128)</f>
        <v>0</v>
      </c>
      <c r="F129" s="45"/>
      <c r="G129" s="46">
        <f t="shared" ref="G129:H129" si="3">SUM(G9:G128)</f>
        <v>0</v>
      </c>
      <c r="H129" s="44">
        <f t="shared" si="3"/>
        <v>0</v>
      </c>
      <c r="I129" s="45"/>
      <c r="J129" s="46">
        <f t="shared" ref="J129:K129" si="4">SUM(J9:J128)</f>
        <v>0</v>
      </c>
      <c r="K129" s="44">
        <f t="shared" si="4"/>
        <v>0</v>
      </c>
      <c r="L129" s="47"/>
      <c r="M129" s="48">
        <f>SUM(M9:M128)</f>
        <v>0</v>
      </c>
    </row>
    <row r="130" spans="1:13" ht="51" x14ac:dyDescent="0.2">
      <c r="A130" s="49"/>
      <c r="B130" s="50"/>
      <c r="C130" s="51"/>
      <c r="D130" s="52"/>
      <c r="E130" s="53" t="s">
        <v>64</v>
      </c>
      <c r="F130" s="54"/>
      <c r="G130" s="54"/>
      <c r="H130" s="53" t="s">
        <v>65</v>
      </c>
      <c r="I130" s="54"/>
      <c r="J130" s="54"/>
      <c r="K130" s="53" t="s">
        <v>66</v>
      </c>
      <c r="L130" s="54"/>
      <c r="M130" s="55"/>
    </row>
    <row r="131" spans="1:13" ht="15.75" x14ac:dyDescent="0.2">
      <c r="A131" s="20"/>
      <c r="B131" s="56"/>
      <c r="C131" s="22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1.25" customHeight="1" x14ac:dyDescent="0.25">
      <c r="A132" s="23"/>
      <c r="B132" s="58"/>
      <c r="C132" s="23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1.25" customHeight="1" x14ac:dyDescent="0.25">
      <c r="A133" s="23"/>
      <c r="B133" s="58"/>
      <c r="C133" s="23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1.25" customHeight="1" x14ac:dyDescent="0.2">
      <c r="A134" s="23"/>
      <c r="B134" s="23"/>
      <c r="C134" s="23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1.25" customHeight="1" x14ac:dyDescent="0.2">
      <c r="A135" s="23"/>
      <c r="B135" s="23"/>
      <c r="C135" s="23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1.25" customHeight="1" x14ac:dyDescent="0.2">
      <c r="A136" s="23"/>
      <c r="B136" s="23"/>
      <c r="C136" s="23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1.25" customHeight="1" x14ac:dyDescent="0.2">
      <c r="A137" s="23"/>
      <c r="B137" s="23"/>
      <c r="C137" s="23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1.25" customHeight="1" x14ac:dyDescent="0.2">
      <c r="A138" s="23"/>
      <c r="B138" s="23"/>
      <c r="C138" s="23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1.25" customHeight="1" x14ac:dyDescent="0.2">
      <c r="A139" s="23"/>
      <c r="B139" s="23"/>
      <c r="C139" s="23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1.25" customHeight="1" x14ac:dyDescent="0.2">
      <c r="A140" s="23"/>
      <c r="B140" s="23"/>
      <c r="C140" s="23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1.25" customHeight="1" x14ac:dyDescent="0.2">
      <c r="A141" s="23"/>
      <c r="B141" s="23"/>
      <c r="C141" s="23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1.25" customHeight="1" x14ac:dyDescent="0.2">
      <c r="A142" s="23"/>
      <c r="B142" s="23"/>
      <c r="C142" s="23"/>
      <c r="D142" s="57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1.25" customHeight="1" x14ac:dyDescent="0.2">
      <c r="A143" s="23"/>
      <c r="B143" s="23"/>
      <c r="C143" s="23"/>
      <c r="D143" s="57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1.25" customHeight="1" x14ac:dyDescent="0.2">
      <c r="A144" s="23"/>
      <c r="B144" s="23"/>
      <c r="C144" s="23"/>
      <c r="D144" s="57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1.25" customHeight="1" x14ac:dyDescent="0.2">
      <c r="A145" s="23"/>
      <c r="B145" s="23"/>
      <c r="C145" s="23"/>
      <c r="D145" s="57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1.25" customHeight="1" x14ac:dyDescent="0.2">
      <c r="A146" s="23"/>
      <c r="B146" s="23"/>
      <c r="C146" s="23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1.25" customHeight="1" x14ac:dyDescent="0.2">
      <c r="A147" s="23"/>
      <c r="B147" s="23"/>
      <c r="C147" s="23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1.25" customHeight="1" x14ac:dyDescent="0.2">
      <c r="A148" s="23"/>
      <c r="B148" s="23"/>
      <c r="C148" s="23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1.25" customHeight="1" x14ac:dyDescent="0.2">
      <c r="A149" s="23"/>
      <c r="B149" s="23"/>
      <c r="C149" s="23"/>
      <c r="D149" s="57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1.25" customHeight="1" x14ac:dyDescent="0.2">
      <c r="A150" s="23"/>
      <c r="B150" s="23"/>
      <c r="C150" s="23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1.25" customHeight="1" x14ac:dyDescent="0.2">
      <c r="A151" s="23"/>
      <c r="B151" s="23"/>
      <c r="C151" s="23"/>
      <c r="D151" s="57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1.25" customHeight="1" x14ac:dyDescent="0.2">
      <c r="A152" s="23"/>
      <c r="B152" s="23"/>
      <c r="C152" s="23"/>
      <c r="D152" s="57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1.25" customHeight="1" x14ac:dyDescent="0.2">
      <c r="A153" s="23"/>
      <c r="B153" s="23"/>
      <c r="C153" s="23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1.25" customHeight="1" x14ac:dyDescent="0.2">
      <c r="A154" s="23"/>
      <c r="B154" s="23"/>
      <c r="C154" s="23"/>
      <c r="D154" s="57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1.25" customHeight="1" x14ac:dyDescent="0.2">
      <c r="A155" s="23"/>
      <c r="B155" s="23"/>
      <c r="C155" s="23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1.25" customHeight="1" x14ac:dyDescent="0.2">
      <c r="A156" s="23"/>
      <c r="B156" s="23"/>
      <c r="C156" s="23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1.25" customHeight="1" x14ac:dyDescent="0.2">
      <c r="A157" s="23"/>
      <c r="B157" s="23"/>
      <c r="C157" s="23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1.25" customHeight="1" x14ac:dyDescent="0.2">
      <c r="A158" s="23"/>
      <c r="B158" s="23"/>
      <c r="C158" s="23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1.25" customHeight="1" x14ac:dyDescent="0.2">
      <c r="A159" s="23"/>
      <c r="B159" s="23"/>
      <c r="C159" s="23"/>
      <c r="D159" s="57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1.25" customHeight="1" x14ac:dyDescent="0.2">
      <c r="A160" s="23"/>
      <c r="B160" s="23"/>
      <c r="C160" s="23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1.25" customHeight="1" x14ac:dyDescent="0.2">
      <c r="A161" s="23"/>
      <c r="B161" s="23"/>
      <c r="C161" s="23"/>
      <c r="D161" s="57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1.25" customHeight="1" x14ac:dyDescent="0.2">
      <c r="A162" s="23"/>
      <c r="B162" s="23"/>
      <c r="C162" s="23"/>
      <c r="D162" s="57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1.25" customHeight="1" x14ac:dyDescent="0.2">
      <c r="A163" s="23"/>
      <c r="B163" s="23"/>
      <c r="C163" s="23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1.25" customHeight="1" x14ac:dyDescent="0.2">
      <c r="A164" s="23"/>
      <c r="B164" s="23"/>
      <c r="C164" s="23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1.25" customHeight="1" x14ac:dyDescent="0.2">
      <c r="A165" s="23"/>
      <c r="B165" s="23"/>
      <c r="C165" s="23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1.25" customHeight="1" x14ac:dyDescent="0.2">
      <c r="A166" s="23"/>
      <c r="B166" s="23"/>
      <c r="C166" s="23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1.25" customHeight="1" x14ac:dyDescent="0.2">
      <c r="A167" s="23"/>
      <c r="B167" s="23"/>
      <c r="C167" s="23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1.25" customHeight="1" x14ac:dyDescent="0.2">
      <c r="A168" s="23"/>
      <c r="B168" s="23"/>
      <c r="C168" s="23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1.25" customHeight="1" x14ac:dyDescent="0.2">
      <c r="A169" s="23"/>
      <c r="B169" s="23"/>
      <c r="C169" s="23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1.25" customHeight="1" x14ac:dyDescent="0.2">
      <c r="A170" s="23"/>
      <c r="B170" s="23"/>
      <c r="C170" s="23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1.25" customHeight="1" x14ac:dyDescent="0.2">
      <c r="A171" s="23"/>
      <c r="B171" s="23"/>
      <c r="C171" s="23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1.25" customHeight="1" x14ac:dyDescent="0.2">
      <c r="A172" s="23"/>
      <c r="B172" s="23"/>
      <c r="C172" s="23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1.25" customHeight="1" x14ac:dyDescent="0.2">
      <c r="A173" s="23"/>
      <c r="B173" s="23"/>
      <c r="C173" s="23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1.25" customHeight="1" x14ac:dyDescent="0.2">
      <c r="A174" s="23"/>
      <c r="B174" s="23"/>
      <c r="C174" s="23"/>
      <c r="D174" s="57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1.25" customHeight="1" x14ac:dyDescent="0.2">
      <c r="A175" s="23"/>
      <c r="B175" s="23"/>
      <c r="C175" s="23"/>
      <c r="D175" s="57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1.25" customHeight="1" x14ac:dyDescent="0.2">
      <c r="A176" s="23"/>
      <c r="B176" s="23"/>
      <c r="C176" s="23"/>
      <c r="D176" s="57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1.25" customHeight="1" x14ac:dyDescent="0.2">
      <c r="A177" s="23"/>
      <c r="B177" s="23"/>
      <c r="C177" s="23"/>
      <c r="D177" s="57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1.25" customHeight="1" x14ac:dyDescent="0.2">
      <c r="A178" s="23"/>
      <c r="B178" s="23"/>
      <c r="C178" s="23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1.25" customHeight="1" x14ac:dyDescent="0.2">
      <c r="A179" s="23"/>
      <c r="B179" s="23"/>
      <c r="C179" s="23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1.25" customHeight="1" x14ac:dyDescent="0.2">
      <c r="A180" s="23"/>
      <c r="B180" s="23"/>
      <c r="C180" s="23"/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1.25" customHeight="1" x14ac:dyDescent="0.2">
      <c r="A181" s="23"/>
      <c r="B181" s="23"/>
      <c r="C181" s="23"/>
      <c r="D181" s="57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1.25" customHeight="1" x14ac:dyDescent="0.2">
      <c r="A182" s="23"/>
      <c r="B182" s="23"/>
      <c r="C182" s="23"/>
      <c r="D182" s="57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1.25" customHeight="1" x14ac:dyDescent="0.2">
      <c r="A183" s="23"/>
      <c r="B183" s="23"/>
      <c r="C183" s="23"/>
      <c r="D183" s="57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1.25" customHeight="1" x14ac:dyDescent="0.2">
      <c r="A184" s="23"/>
      <c r="B184" s="23"/>
      <c r="C184" s="23"/>
      <c r="D184" s="57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1.25" customHeight="1" x14ac:dyDescent="0.2">
      <c r="A185" s="23"/>
      <c r="B185" s="23"/>
      <c r="C185" s="23"/>
      <c r="D185" s="57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1.25" customHeight="1" x14ac:dyDescent="0.2">
      <c r="A186" s="23"/>
      <c r="B186" s="23"/>
      <c r="C186" s="23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1.25" customHeight="1" x14ac:dyDescent="0.2">
      <c r="A187" s="23"/>
      <c r="B187" s="23"/>
      <c r="C187" s="23"/>
      <c r="D187" s="57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1.25" customHeight="1" x14ac:dyDescent="0.2">
      <c r="A188" s="23"/>
      <c r="B188" s="23"/>
      <c r="C188" s="23"/>
      <c r="D188" s="57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1.25" customHeight="1" x14ac:dyDescent="0.2">
      <c r="A189" s="23"/>
      <c r="B189" s="23"/>
      <c r="C189" s="23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1.25" customHeight="1" x14ac:dyDescent="0.2">
      <c r="A190" s="23"/>
      <c r="B190" s="23"/>
      <c r="C190" s="23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1.25" customHeight="1" x14ac:dyDescent="0.2">
      <c r="A191" s="23"/>
      <c r="B191" s="23"/>
      <c r="C191" s="23"/>
      <c r="D191" s="57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1.25" customHeight="1" x14ac:dyDescent="0.2">
      <c r="A192" s="23"/>
      <c r="B192" s="23"/>
      <c r="C192" s="23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1.25" customHeight="1" x14ac:dyDescent="0.2">
      <c r="A193" s="23"/>
      <c r="B193" s="23"/>
      <c r="C193" s="23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1.25" customHeight="1" x14ac:dyDescent="0.2">
      <c r="A194" s="23"/>
      <c r="B194" s="23"/>
      <c r="C194" s="23"/>
      <c r="D194" s="57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1.25" customHeight="1" x14ac:dyDescent="0.2">
      <c r="A195" s="23"/>
      <c r="B195" s="23"/>
      <c r="C195" s="23"/>
      <c r="D195" s="57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1.25" customHeight="1" x14ac:dyDescent="0.2">
      <c r="A196" s="23"/>
      <c r="B196" s="23"/>
      <c r="C196" s="23"/>
      <c r="D196" s="57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1.25" customHeight="1" x14ac:dyDescent="0.2">
      <c r="A197" s="23"/>
      <c r="B197" s="23"/>
      <c r="C197" s="23"/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1.25" customHeight="1" x14ac:dyDescent="0.2">
      <c r="A198" s="23"/>
      <c r="B198" s="23"/>
      <c r="C198" s="23"/>
      <c r="D198" s="57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1.25" customHeight="1" x14ac:dyDescent="0.2">
      <c r="A199" s="23"/>
      <c r="B199" s="23"/>
      <c r="C199" s="23"/>
      <c r="D199" s="57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1.25" customHeight="1" x14ac:dyDescent="0.2">
      <c r="A200" s="23"/>
      <c r="B200" s="23"/>
      <c r="C200" s="23"/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1.25" customHeight="1" x14ac:dyDescent="0.2">
      <c r="A201" s="23"/>
      <c r="B201" s="23"/>
      <c r="C201" s="23"/>
      <c r="D201" s="57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1.25" customHeight="1" x14ac:dyDescent="0.2">
      <c r="A202" s="23"/>
      <c r="B202" s="23"/>
      <c r="C202" s="23"/>
      <c r="D202" s="57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1.25" customHeight="1" x14ac:dyDescent="0.2">
      <c r="A203" s="23"/>
      <c r="B203" s="23"/>
      <c r="C203" s="23"/>
      <c r="D203" s="57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1.25" customHeight="1" x14ac:dyDescent="0.2">
      <c r="A204" s="23"/>
      <c r="B204" s="23"/>
      <c r="C204" s="23"/>
      <c r="D204" s="57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1.25" customHeight="1" x14ac:dyDescent="0.2">
      <c r="A205" s="23"/>
      <c r="B205" s="23"/>
      <c r="C205" s="23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1.25" customHeight="1" x14ac:dyDescent="0.2">
      <c r="A206" s="23"/>
      <c r="B206" s="23"/>
      <c r="C206" s="23"/>
      <c r="D206" s="57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1.25" customHeight="1" x14ac:dyDescent="0.2">
      <c r="A207" s="23"/>
      <c r="B207" s="23"/>
      <c r="C207" s="23"/>
      <c r="D207" s="57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1.25" customHeight="1" x14ac:dyDescent="0.2">
      <c r="A208" s="23"/>
      <c r="B208" s="23"/>
      <c r="C208" s="23"/>
      <c r="D208" s="57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1.25" customHeight="1" x14ac:dyDescent="0.2">
      <c r="A209" s="23"/>
      <c r="B209" s="23"/>
      <c r="C209" s="23"/>
      <c r="D209" s="57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1.25" customHeight="1" x14ac:dyDescent="0.2">
      <c r="A210" s="23"/>
      <c r="B210" s="23"/>
      <c r="C210" s="23"/>
      <c r="D210" s="57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1.25" customHeight="1" x14ac:dyDescent="0.2">
      <c r="A211" s="23"/>
      <c r="B211" s="23"/>
      <c r="C211" s="23"/>
      <c r="D211" s="57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1.25" customHeight="1" x14ac:dyDescent="0.2">
      <c r="A212" s="23"/>
      <c r="B212" s="23"/>
      <c r="C212" s="23"/>
      <c r="D212" s="57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1.25" customHeight="1" x14ac:dyDescent="0.2">
      <c r="A213" s="23"/>
      <c r="B213" s="23"/>
      <c r="C213" s="23"/>
      <c r="D213" s="57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1.25" customHeight="1" x14ac:dyDescent="0.2">
      <c r="A214" s="23"/>
      <c r="B214" s="23"/>
      <c r="C214" s="23"/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1.25" customHeight="1" x14ac:dyDescent="0.2">
      <c r="A215" s="23"/>
      <c r="B215" s="23"/>
      <c r="C215" s="23"/>
      <c r="D215" s="57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1.25" customHeight="1" x14ac:dyDescent="0.2">
      <c r="A216" s="23"/>
      <c r="B216" s="23"/>
      <c r="C216" s="23"/>
      <c r="D216" s="57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1.25" customHeight="1" x14ac:dyDescent="0.2">
      <c r="A217" s="23"/>
      <c r="B217" s="23"/>
      <c r="C217" s="23"/>
      <c r="D217" s="57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1.25" customHeight="1" x14ac:dyDescent="0.2">
      <c r="A218" s="23"/>
      <c r="B218" s="23"/>
      <c r="C218" s="23"/>
      <c r="D218" s="57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1.25" customHeight="1" x14ac:dyDescent="0.2">
      <c r="A219" s="23"/>
      <c r="B219" s="23"/>
      <c r="C219" s="23"/>
      <c r="D219" s="57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1.25" customHeight="1" x14ac:dyDescent="0.2">
      <c r="A220" s="23"/>
      <c r="B220" s="23"/>
      <c r="C220" s="23"/>
      <c r="D220" s="57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1.25" customHeight="1" x14ac:dyDescent="0.2">
      <c r="A221" s="23"/>
      <c r="B221" s="23"/>
      <c r="C221" s="23"/>
      <c r="D221" s="57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1.25" customHeight="1" x14ac:dyDescent="0.2">
      <c r="A222" s="23"/>
      <c r="B222" s="23"/>
      <c r="C222" s="23"/>
      <c r="D222" s="57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1.25" customHeight="1" x14ac:dyDescent="0.2">
      <c r="A223" s="23"/>
      <c r="B223" s="23"/>
      <c r="C223" s="23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1.25" customHeight="1" x14ac:dyDescent="0.2">
      <c r="A224" s="23"/>
      <c r="B224" s="23"/>
      <c r="C224" s="23"/>
      <c r="D224" s="57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1.25" customHeight="1" x14ac:dyDescent="0.2">
      <c r="A225" s="23"/>
      <c r="B225" s="23"/>
      <c r="C225" s="23"/>
      <c r="D225" s="57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1.25" customHeight="1" x14ac:dyDescent="0.2">
      <c r="A226" s="23"/>
      <c r="B226" s="23"/>
      <c r="C226" s="23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1.25" customHeight="1" x14ac:dyDescent="0.2">
      <c r="A227" s="23"/>
      <c r="B227" s="23"/>
      <c r="C227" s="23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1.25" customHeight="1" x14ac:dyDescent="0.2">
      <c r="A228" s="23"/>
      <c r="B228" s="23"/>
      <c r="C228" s="23"/>
      <c r="D228" s="57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1.25" customHeight="1" x14ac:dyDescent="0.2">
      <c r="A229" s="23"/>
      <c r="B229" s="23"/>
      <c r="C229" s="23"/>
      <c r="D229" s="57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1.25" customHeight="1" x14ac:dyDescent="0.2">
      <c r="A230" s="23"/>
      <c r="B230" s="23"/>
      <c r="C230" s="23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1.25" customHeight="1" x14ac:dyDescent="0.2">
      <c r="A231" s="23"/>
      <c r="B231" s="23"/>
      <c r="C231" s="23"/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1.25" customHeight="1" x14ac:dyDescent="0.2">
      <c r="A232" s="23"/>
      <c r="B232" s="23"/>
      <c r="C232" s="23"/>
      <c r="D232" s="57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1.25" customHeight="1" x14ac:dyDescent="0.2">
      <c r="A233" s="23"/>
      <c r="B233" s="23"/>
      <c r="C233" s="23"/>
      <c r="D233" s="57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1.25" customHeight="1" x14ac:dyDescent="0.2">
      <c r="A234" s="23"/>
      <c r="B234" s="23"/>
      <c r="C234" s="23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1.25" customHeight="1" x14ac:dyDescent="0.2">
      <c r="A235" s="23"/>
      <c r="B235" s="23"/>
      <c r="C235" s="23"/>
      <c r="D235" s="57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1.25" customHeight="1" x14ac:dyDescent="0.2">
      <c r="A236" s="23"/>
      <c r="B236" s="23"/>
      <c r="C236" s="23"/>
      <c r="D236" s="57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1.25" customHeight="1" x14ac:dyDescent="0.2">
      <c r="A237" s="23"/>
      <c r="B237" s="23"/>
      <c r="C237" s="23"/>
      <c r="D237" s="57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1.25" customHeight="1" x14ac:dyDescent="0.2">
      <c r="A238" s="23"/>
      <c r="B238" s="23"/>
      <c r="C238" s="23"/>
      <c r="D238" s="57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1.25" customHeight="1" x14ac:dyDescent="0.2">
      <c r="A239" s="23"/>
      <c r="B239" s="23"/>
      <c r="C239" s="23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1.25" customHeight="1" x14ac:dyDescent="0.2">
      <c r="A240" s="23"/>
      <c r="B240" s="23"/>
      <c r="C240" s="23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1.25" customHeight="1" x14ac:dyDescent="0.2">
      <c r="A241" s="23"/>
      <c r="B241" s="23"/>
      <c r="C241" s="23"/>
      <c r="D241" s="57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1.25" customHeight="1" x14ac:dyDescent="0.2">
      <c r="A242" s="23"/>
      <c r="B242" s="23"/>
      <c r="C242" s="23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1.25" customHeight="1" x14ac:dyDescent="0.2">
      <c r="A243" s="23"/>
      <c r="B243" s="23"/>
      <c r="C243" s="23"/>
      <c r="D243" s="57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1.25" customHeight="1" x14ac:dyDescent="0.2">
      <c r="A244" s="23"/>
      <c r="B244" s="23"/>
      <c r="C244" s="23"/>
      <c r="D244" s="57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1.25" customHeight="1" x14ac:dyDescent="0.2">
      <c r="A245" s="23"/>
      <c r="B245" s="23"/>
      <c r="C245" s="23"/>
      <c r="D245" s="57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1.25" customHeight="1" x14ac:dyDescent="0.2">
      <c r="A246" s="23"/>
      <c r="B246" s="23"/>
      <c r="C246" s="23"/>
      <c r="D246" s="57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1.25" customHeight="1" x14ac:dyDescent="0.2">
      <c r="A247" s="23"/>
      <c r="B247" s="23"/>
      <c r="C247" s="23"/>
      <c r="D247" s="57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  <c r="M894" s="57"/>
    </row>
    <row r="895" spans="1:13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  <c r="M895" s="57"/>
    </row>
    <row r="896" spans="1:13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  <c r="M896" s="57"/>
    </row>
    <row r="897" spans="1:13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  <c r="M897" s="57"/>
    </row>
    <row r="898" spans="1:13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  <c r="M898" s="57"/>
    </row>
    <row r="899" spans="1:13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  <c r="M899" s="57"/>
    </row>
    <row r="900" spans="1:13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  <c r="M900" s="57"/>
    </row>
    <row r="901" spans="1:13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  <c r="M901" s="57"/>
    </row>
    <row r="902" spans="1:13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  <c r="M902" s="57"/>
    </row>
    <row r="903" spans="1:13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  <c r="M903" s="57"/>
    </row>
    <row r="904" spans="1:13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  <c r="M904" s="57"/>
    </row>
    <row r="905" spans="1:13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  <c r="M905" s="57"/>
    </row>
    <row r="906" spans="1:13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  <c r="M906" s="57"/>
    </row>
    <row r="907" spans="1:13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  <c r="M907" s="57"/>
    </row>
    <row r="908" spans="1:13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  <c r="M908" s="57"/>
    </row>
    <row r="909" spans="1:13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  <c r="M909" s="57"/>
    </row>
    <row r="910" spans="1:13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  <c r="M910" s="57"/>
    </row>
    <row r="911" spans="1:13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  <c r="M911" s="57"/>
    </row>
    <row r="912" spans="1:13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  <c r="M912" s="57"/>
    </row>
    <row r="913" spans="1:13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  <c r="M913" s="57"/>
    </row>
    <row r="914" spans="1:13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  <c r="M914" s="57"/>
    </row>
    <row r="915" spans="1:13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  <c r="M915" s="57"/>
    </row>
    <row r="916" spans="1:13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  <c r="M916" s="57"/>
    </row>
    <row r="917" spans="1:13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  <c r="M917" s="57"/>
    </row>
    <row r="918" spans="1:13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  <c r="M918" s="57"/>
    </row>
    <row r="919" spans="1:13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  <c r="M919" s="57"/>
    </row>
    <row r="920" spans="1:13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  <c r="M920" s="57"/>
    </row>
    <row r="921" spans="1:13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  <c r="M921" s="57"/>
    </row>
    <row r="922" spans="1:13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  <c r="M922" s="57"/>
    </row>
    <row r="923" spans="1:13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  <c r="M923" s="57"/>
    </row>
    <row r="924" spans="1:13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  <c r="M924" s="57"/>
    </row>
    <row r="925" spans="1:13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  <c r="M925" s="57"/>
    </row>
    <row r="926" spans="1:13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  <c r="M926" s="57"/>
    </row>
    <row r="927" spans="1:13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  <c r="M927" s="57"/>
    </row>
    <row r="928" spans="1:13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  <c r="M928" s="57"/>
    </row>
    <row r="929" spans="1:13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  <c r="M929" s="57"/>
    </row>
    <row r="930" spans="1:13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  <c r="M930" s="57"/>
    </row>
    <row r="931" spans="1:13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  <c r="M931" s="57"/>
    </row>
    <row r="932" spans="1:13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  <c r="M932" s="57"/>
    </row>
    <row r="933" spans="1:13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  <c r="M933" s="57"/>
    </row>
    <row r="934" spans="1:13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  <c r="M934" s="57"/>
    </row>
    <row r="935" spans="1:13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  <c r="M935" s="57"/>
    </row>
    <row r="936" spans="1:13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  <c r="M936" s="57"/>
    </row>
    <row r="937" spans="1:13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  <c r="M937" s="57"/>
    </row>
    <row r="938" spans="1:13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  <c r="M938" s="57"/>
    </row>
    <row r="939" spans="1:13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  <c r="M939" s="57"/>
    </row>
    <row r="940" spans="1:13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  <c r="M940" s="57"/>
    </row>
    <row r="941" spans="1:13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  <c r="M941" s="57"/>
    </row>
    <row r="942" spans="1:13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  <c r="M942" s="57"/>
    </row>
    <row r="943" spans="1:13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  <c r="M943" s="57"/>
    </row>
    <row r="944" spans="1:13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  <c r="M944" s="57"/>
    </row>
    <row r="945" spans="1:13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  <c r="M945" s="57"/>
    </row>
    <row r="946" spans="1:13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  <c r="M946" s="57"/>
    </row>
    <row r="947" spans="1:13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  <c r="M947" s="57"/>
    </row>
    <row r="948" spans="1:13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  <c r="M948" s="57"/>
    </row>
    <row r="949" spans="1:13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  <c r="M949" s="57"/>
    </row>
    <row r="950" spans="1:13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  <c r="M950" s="57"/>
    </row>
    <row r="951" spans="1:13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  <c r="M951" s="57"/>
    </row>
    <row r="952" spans="1:13" ht="11.25" customHeight="1" x14ac:dyDescent="0.2">
      <c r="A952" s="23"/>
      <c r="B952" s="23"/>
      <c r="C952" s="23"/>
      <c r="D952" s="57"/>
      <c r="E952" s="57"/>
      <c r="F952" s="57"/>
      <c r="G952" s="57"/>
      <c r="H952" s="57"/>
      <c r="I952" s="57"/>
      <c r="J952" s="57"/>
      <c r="K952" s="57"/>
      <c r="L952" s="57"/>
      <c r="M952" s="57"/>
    </row>
    <row r="953" spans="1:13" ht="11.25" customHeight="1" x14ac:dyDescent="0.2">
      <c r="A953" s="23"/>
      <c r="B953" s="23"/>
      <c r="C953" s="23"/>
      <c r="D953" s="57"/>
      <c r="E953" s="57"/>
      <c r="F953" s="57"/>
      <c r="G953" s="57"/>
      <c r="H953" s="57"/>
      <c r="I953" s="57"/>
      <c r="J953" s="57"/>
      <c r="K953" s="57"/>
      <c r="L953" s="57"/>
      <c r="M953" s="57"/>
    </row>
    <row r="954" spans="1:13" ht="11.25" customHeight="1" x14ac:dyDescent="0.2">
      <c r="A954" s="23"/>
      <c r="B954" s="23"/>
      <c r="C954" s="23"/>
      <c r="D954" s="57"/>
      <c r="E954" s="57"/>
      <c r="F954" s="57"/>
      <c r="G954" s="57"/>
      <c r="H954" s="57"/>
      <c r="I954" s="57"/>
      <c r="J954" s="57"/>
      <c r="K954" s="57"/>
      <c r="L954" s="57"/>
      <c r="M954" s="57"/>
    </row>
    <row r="955" spans="1:13" ht="11.25" customHeight="1" x14ac:dyDescent="0.2">
      <c r="A955" s="23"/>
      <c r="B955" s="23"/>
      <c r="C955" s="23"/>
      <c r="D955" s="57"/>
      <c r="E955" s="57"/>
      <c r="F955" s="57"/>
      <c r="G955" s="57"/>
      <c r="H955" s="57"/>
      <c r="I955" s="57"/>
      <c r="J955" s="57"/>
      <c r="K955" s="57"/>
      <c r="L955" s="57"/>
      <c r="M955" s="57"/>
    </row>
    <row r="956" spans="1:13" ht="11.25" customHeight="1" x14ac:dyDescent="0.2">
      <c r="A956" s="23"/>
      <c r="B956" s="23"/>
      <c r="C956" s="23"/>
      <c r="D956" s="57"/>
      <c r="E956" s="57"/>
      <c r="F956" s="57"/>
      <c r="G956" s="57"/>
      <c r="H956" s="57"/>
      <c r="I956" s="57"/>
      <c r="J956" s="57"/>
      <c r="K956" s="57"/>
      <c r="L956" s="57"/>
      <c r="M956" s="57"/>
    </row>
    <row r="957" spans="1:13" ht="11.25" customHeight="1" x14ac:dyDescent="0.2">
      <c r="A957" s="23"/>
      <c r="B957" s="23"/>
      <c r="C957" s="23"/>
      <c r="D957" s="57"/>
      <c r="E957" s="57"/>
      <c r="F957" s="57"/>
      <c r="G957" s="57"/>
      <c r="H957" s="57"/>
      <c r="I957" s="57"/>
      <c r="J957" s="57"/>
      <c r="K957" s="57"/>
      <c r="L957" s="57"/>
      <c r="M957" s="57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0" t="s">
        <v>67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12.75" x14ac:dyDescent="0.2">
      <c r="A2" s="226" t="s">
        <v>68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8"/>
    </row>
    <row r="3" spans="1:12" ht="27" customHeight="1" x14ac:dyDescent="0.2">
      <c r="A3" s="223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5"/>
    </row>
    <row r="4" spans="1:12" ht="38.25" x14ac:dyDescent="0.2">
      <c r="A4" s="30" t="s">
        <v>4</v>
      </c>
      <c r="B4" s="59" t="s">
        <v>69</v>
      </c>
      <c r="C4" s="3" t="s">
        <v>70</v>
      </c>
      <c r="D4" s="4" t="s">
        <v>71</v>
      </c>
      <c r="E4" s="4" t="s">
        <v>72</v>
      </c>
      <c r="F4" s="4" t="s">
        <v>73</v>
      </c>
      <c r="G4" s="4" t="s">
        <v>74</v>
      </c>
      <c r="H4" s="4" t="s">
        <v>75</v>
      </c>
      <c r="I4" s="60" t="s">
        <v>76</v>
      </c>
      <c r="J4" s="61" t="s">
        <v>77</v>
      </c>
      <c r="K4" s="62" t="s">
        <v>78</v>
      </c>
      <c r="L4" s="32" t="s">
        <v>79</v>
      </c>
    </row>
    <row r="5" spans="1:12" ht="11.25" customHeight="1" x14ac:dyDescent="0.2">
      <c r="A5" s="33">
        <v>1</v>
      </c>
      <c r="B5" s="63"/>
      <c r="C5" s="64"/>
      <c r="D5" s="34"/>
      <c r="E5" s="34"/>
      <c r="F5" s="65"/>
      <c r="G5" s="66"/>
      <c r="H5" s="34"/>
      <c r="I5" s="34"/>
      <c r="J5" s="66"/>
      <c r="K5" s="67">
        <v>0</v>
      </c>
      <c r="L5" s="68">
        <f t="shared" ref="L5:L124" si="0">K5*J5</f>
        <v>0</v>
      </c>
    </row>
    <row r="6" spans="1:12" ht="11.25" customHeight="1" x14ac:dyDescent="0.2">
      <c r="A6" s="33">
        <v>2</v>
      </c>
      <c r="B6" s="63"/>
      <c r="C6" s="64"/>
      <c r="D6" s="34"/>
      <c r="E6" s="34"/>
      <c r="F6" s="65"/>
      <c r="G6" s="66"/>
      <c r="H6" s="34"/>
      <c r="I6" s="34"/>
      <c r="J6" s="66"/>
      <c r="K6" s="67">
        <v>0</v>
      </c>
      <c r="L6" s="68">
        <f t="shared" si="0"/>
        <v>0</v>
      </c>
    </row>
    <row r="7" spans="1:12" ht="11.25" customHeight="1" x14ac:dyDescent="0.2">
      <c r="A7" s="33">
        <v>3</v>
      </c>
      <c r="B7" s="63"/>
      <c r="C7" s="64"/>
      <c r="D7" s="34"/>
      <c r="E7" s="34"/>
      <c r="F7" s="65"/>
      <c r="G7" s="66"/>
      <c r="H7" s="34"/>
      <c r="I7" s="34"/>
      <c r="J7" s="66"/>
      <c r="K7" s="67">
        <v>0</v>
      </c>
      <c r="L7" s="68">
        <f t="shared" si="0"/>
        <v>0</v>
      </c>
    </row>
    <row r="8" spans="1:12" ht="11.25" customHeight="1" x14ac:dyDescent="0.2">
      <c r="A8" s="33">
        <v>4</v>
      </c>
      <c r="B8" s="63"/>
      <c r="C8" s="64"/>
      <c r="D8" s="34"/>
      <c r="E8" s="34"/>
      <c r="F8" s="65"/>
      <c r="G8" s="66"/>
      <c r="H8" s="34"/>
      <c r="I8" s="34"/>
      <c r="J8" s="66"/>
      <c r="K8" s="67">
        <v>0</v>
      </c>
      <c r="L8" s="68">
        <f t="shared" si="0"/>
        <v>0</v>
      </c>
    </row>
    <row r="9" spans="1:12" ht="11.25" customHeight="1" x14ac:dyDescent="0.2">
      <c r="A9" s="33">
        <v>5</v>
      </c>
      <c r="B9" s="63"/>
      <c r="C9" s="64"/>
      <c r="D9" s="34"/>
      <c r="E9" s="34"/>
      <c r="F9" s="65"/>
      <c r="G9" s="66"/>
      <c r="H9" s="34"/>
      <c r="I9" s="34"/>
      <c r="J9" s="66"/>
      <c r="K9" s="67">
        <v>0</v>
      </c>
      <c r="L9" s="68">
        <f t="shared" si="0"/>
        <v>0</v>
      </c>
    </row>
    <row r="10" spans="1:12" ht="11.25" customHeight="1" x14ac:dyDescent="0.2">
      <c r="A10" s="33">
        <v>6</v>
      </c>
      <c r="B10" s="63"/>
      <c r="C10" s="64"/>
      <c r="D10" s="34"/>
      <c r="E10" s="34"/>
      <c r="F10" s="65"/>
      <c r="G10" s="66"/>
      <c r="H10" s="34"/>
      <c r="I10" s="34"/>
      <c r="J10" s="66"/>
      <c r="K10" s="67">
        <v>0</v>
      </c>
      <c r="L10" s="68">
        <f t="shared" si="0"/>
        <v>0</v>
      </c>
    </row>
    <row r="11" spans="1:12" ht="11.25" customHeight="1" x14ac:dyDescent="0.2">
      <c r="A11" s="33">
        <v>7</v>
      </c>
      <c r="B11" s="63"/>
      <c r="C11" s="64"/>
      <c r="D11" s="34"/>
      <c r="E11" s="34"/>
      <c r="F11" s="65"/>
      <c r="G11" s="66"/>
      <c r="H11" s="34"/>
      <c r="I11" s="34"/>
      <c r="J11" s="66"/>
      <c r="K11" s="67">
        <v>0</v>
      </c>
      <c r="L11" s="68">
        <f t="shared" si="0"/>
        <v>0</v>
      </c>
    </row>
    <row r="12" spans="1:12" ht="11.25" customHeight="1" x14ac:dyDescent="0.2">
      <c r="A12" s="33">
        <v>8</v>
      </c>
      <c r="B12" s="63"/>
      <c r="C12" s="64"/>
      <c r="D12" s="34"/>
      <c r="E12" s="34"/>
      <c r="F12" s="65"/>
      <c r="G12" s="66"/>
      <c r="H12" s="34"/>
      <c r="I12" s="34"/>
      <c r="J12" s="66"/>
      <c r="K12" s="67">
        <v>0</v>
      </c>
      <c r="L12" s="68">
        <f t="shared" si="0"/>
        <v>0</v>
      </c>
    </row>
    <row r="13" spans="1:12" ht="11.25" customHeight="1" x14ac:dyDescent="0.2">
      <c r="A13" s="33">
        <v>9</v>
      </c>
      <c r="B13" s="63"/>
      <c r="C13" s="64"/>
      <c r="D13" s="34"/>
      <c r="E13" s="34"/>
      <c r="F13" s="65"/>
      <c r="G13" s="66"/>
      <c r="H13" s="34"/>
      <c r="I13" s="34"/>
      <c r="J13" s="66"/>
      <c r="K13" s="67">
        <v>0</v>
      </c>
      <c r="L13" s="68">
        <f t="shared" si="0"/>
        <v>0</v>
      </c>
    </row>
    <row r="14" spans="1:12" ht="11.25" customHeight="1" x14ac:dyDescent="0.2">
      <c r="A14" s="33">
        <v>10</v>
      </c>
      <c r="B14" s="63"/>
      <c r="C14" s="64"/>
      <c r="D14" s="34"/>
      <c r="E14" s="34"/>
      <c r="F14" s="65"/>
      <c r="G14" s="66"/>
      <c r="H14" s="34"/>
      <c r="I14" s="34"/>
      <c r="J14" s="66"/>
      <c r="K14" s="67">
        <v>0</v>
      </c>
      <c r="L14" s="68">
        <f t="shared" si="0"/>
        <v>0</v>
      </c>
    </row>
    <row r="15" spans="1:12" ht="11.25" customHeight="1" x14ac:dyDescent="0.2">
      <c r="A15" s="33">
        <v>11</v>
      </c>
      <c r="B15" s="63"/>
      <c r="C15" s="64"/>
      <c r="D15" s="34"/>
      <c r="E15" s="34"/>
      <c r="F15" s="65"/>
      <c r="G15" s="66"/>
      <c r="H15" s="34"/>
      <c r="I15" s="34"/>
      <c r="J15" s="66"/>
      <c r="K15" s="67">
        <v>0</v>
      </c>
      <c r="L15" s="68">
        <f t="shared" si="0"/>
        <v>0</v>
      </c>
    </row>
    <row r="16" spans="1:12" ht="11.25" customHeight="1" x14ac:dyDescent="0.2">
      <c r="A16" s="33">
        <v>12</v>
      </c>
      <c r="B16" s="63"/>
      <c r="C16" s="64"/>
      <c r="D16" s="34"/>
      <c r="E16" s="34"/>
      <c r="F16" s="65"/>
      <c r="G16" s="66"/>
      <c r="H16" s="34"/>
      <c r="I16" s="34"/>
      <c r="J16" s="66"/>
      <c r="K16" s="67">
        <v>0</v>
      </c>
      <c r="L16" s="68">
        <f t="shared" si="0"/>
        <v>0</v>
      </c>
    </row>
    <row r="17" spans="1:12" ht="11.25" customHeight="1" x14ac:dyDescent="0.2">
      <c r="A17" s="33">
        <v>13</v>
      </c>
      <c r="B17" s="63"/>
      <c r="C17" s="64"/>
      <c r="D17" s="34"/>
      <c r="E17" s="34"/>
      <c r="F17" s="65"/>
      <c r="G17" s="66"/>
      <c r="H17" s="34"/>
      <c r="I17" s="34"/>
      <c r="J17" s="66"/>
      <c r="K17" s="67">
        <v>0</v>
      </c>
      <c r="L17" s="68">
        <f t="shared" si="0"/>
        <v>0</v>
      </c>
    </row>
    <row r="18" spans="1:12" ht="11.25" customHeight="1" x14ac:dyDescent="0.2">
      <c r="A18" s="33">
        <v>14</v>
      </c>
      <c r="B18" s="63"/>
      <c r="C18" s="64"/>
      <c r="D18" s="34"/>
      <c r="E18" s="34"/>
      <c r="F18" s="65"/>
      <c r="G18" s="66"/>
      <c r="H18" s="34"/>
      <c r="I18" s="34"/>
      <c r="J18" s="66"/>
      <c r="K18" s="67">
        <v>0</v>
      </c>
      <c r="L18" s="68">
        <f t="shared" si="0"/>
        <v>0</v>
      </c>
    </row>
    <row r="19" spans="1:12" ht="11.25" customHeight="1" x14ac:dyDescent="0.2">
      <c r="A19" s="33">
        <v>15</v>
      </c>
      <c r="B19" s="63"/>
      <c r="C19" s="64"/>
      <c r="D19" s="34"/>
      <c r="E19" s="34"/>
      <c r="F19" s="65"/>
      <c r="G19" s="66"/>
      <c r="H19" s="34"/>
      <c r="I19" s="34"/>
      <c r="J19" s="66"/>
      <c r="K19" s="67">
        <v>0</v>
      </c>
      <c r="L19" s="68">
        <f t="shared" si="0"/>
        <v>0</v>
      </c>
    </row>
    <row r="20" spans="1:12" ht="11.25" customHeight="1" x14ac:dyDescent="0.2">
      <c r="A20" s="33">
        <v>16</v>
      </c>
      <c r="B20" s="63"/>
      <c r="C20" s="64"/>
      <c r="D20" s="34"/>
      <c r="E20" s="34"/>
      <c r="F20" s="65"/>
      <c r="G20" s="66"/>
      <c r="H20" s="34"/>
      <c r="I20" s="34"/>
      <c r="J20" s="66"/>
      <c r="K20" s="67">
        <v>0</v>
      </c>
      <c r="L20" s="68">
        <f t="shared" si="0"/>
        <v>0</v>
      </c>
    </row>
    <row r="21" spans="1:12" ht="11.25" customHeight="1" x14ac:dyDescent="0.2">
      <c r="A21" s="33">
        <v>17</v>
      </c>
      <c r="B21" s="63"/>
      <c r="C21" s="64"/>
      <c r="D21" s="34"/>
      <c r="E21" s="34"/>
      <c r="F21" s="65"/>
      <c r="G21" s="66"/>
      <c r="H21" s="34"/>
      <c r="I21" s="34"/>
      <c r="J21" s="66"/>
      <c r="K21" s="67">
        <v>0</v>
      </c>
      <c r="L21" s="68">
        <f t="shared" si="0"/>
        <v>0</v>
      </c>
    </row>
    <row r="22" spans="1:12" ht="11.25" customHeight="1" x14ac:dyDescent="0.2">
      <c r="A22" s="33">
        <v>18</v>
      </c>
      <c r="B22" s="63"/>
      <c r="C22" s="64"/>
      <c r="D22" s="34"/>
      <c r="E22" s="34"/>
      <c r="F22" s="65"/>
      <c r="G22" s="66"/>
      <c r="H22" s="34"/>
      <c r="I22" s="34"/>
      <c r="J22" s="66"/>
      <c r="K22" s="67">
        <v>0</v>
      </c>
      <c r="L22" s="68">
        <f t="shared" si="0"/>
        <v>0</v>
      </c>
    </row>
    <row r="23" spans="1:12" ht="11.25" customHeight="1" x14ac:dyDescent="0.2">
      <c r="A23" s="33">
        <v>19</v>
      </c>
      <c r="B23" s="63"/>
      <c r="C23" s="64"/>
      <c r="D23" s="34"/>
      <c r="E23" s="34"/>
      <c r="F23" s="65"/>
      <c r="G23" s="66"/>
      <c r="H23" s="34"/>
      <c r="I23" s="34"/>
      <c r="J23" s="66"/>
      <c r="K23" s="67">
        <v>0</v>
      </c>
      <c r="L23" s="68">
        <f t="shared" si="0"/>
        <v>0</v>
      </c>
    </row>
    <row r="24" spans="1:12" ht="11.25" customHeight="1" x14ac:dyDescent="0.2">
      <c r="A24" s="33">
        <v>20</v>
      </c>
      <c r="B24" s="63"/>
      <c r="C24" s="64"/>
      <c r="D24" s="34"/>
      <c r="E24" s="34"/>
      <c r="F24" s="65"/>
      <c r="G24" s="66"/>
      <c r="H24" s="34"/>
      <c r="I24" s="34"/>
      <c r="J24" s="66"/>
      <c r="K24" s="67">
        <v>0</v>
      </c>
      <c r="L24" s="68">
        <f t="shared" si="0"/>
        <v>0</v>
      </c>
    </row>
    <row r="25" spans="1:12" ht="11.25" customHeight="1" x14ac:dyDescent="0.2">
      <c r="A25" s="33">
        <v>21</v>
      </c>
      <c r="B25" s="63"/>
      <c r="C25" s="64"/>
      <c r="D25" s="34"/>
      <c r="E25" s="34"/>
      <c r="F25" s="65"/>
      <c r="G25" s="66"/>
      <c r="H25" s="34"/>
      <c r="I25" s="34"/>
      <c r="J25" s="66"/>
      <c r="K25" s="67">
        <v>0</v>
      </c>
      <c r="L25" s="68">
        <f t="shared" si="0"/>
        <v>0</v>
      </c>
    </row>
    <row r="26" spans="1:12" ht="11.25" customHeight="1" x14ac:dyDescent="0.2">
      <c r="A26" s="33">
        <v>22</v>
      </c>
      <c r="B26" s="63"/>
      <c r="C26" s="64"/>
      <c r="D26" s="34"/>
      <c r="E26" s="34"/>
      <c r="F26" s="65"/>
      <c r="G26" s="66"/>
      <c r="H26" s="34"/>
      <c r="I26" s="34"/>
      <c r="J26" s="66"/>
      <c r="K26" s="67">
        <v>0</v>
      </c>
      <c r="L26" s="68">
        <f t="shared" si="0"/>
        <v>0</v>
      </c>
    </row>
    <row r="27" spans="1:12" ht="11.25" customHeight="1" x14ac:dyDescent="0.2">
      <c r="A27" s="33">
        <v>23</v>
      </c>
      <c r="B27" s="63"/>
      <c r="C27" s="64"/>
      <c r="D27" s="34"/>
      <c r="E27" s="34"/>
      <c r="F27" s="65"/>
      <c r="G27" s="66"/>
      <c r="H27" s="34"/>
      <c r="I27" s="34"/>
      <c r="J27" s="66"/>
      <c r="K27" s="67">
        <v>0</v>
      </c>
      <c r="L27" s="68">
        <f t="shared" si="0"/>
        <v>0</v>
      </c>
    </row>
    <row r="28" spans="1:12" ht="11.25" customHeight="1" x14ac:dyDescent="0.2">
      <c r="A28" s="33">
        <v>24</v>
      </c>
      <c r="B28" s="63"/>
      <c r="C28" s="64"/>
      <c r="D28" s="34"/>
      <c r="E28" s="34"/>
      <c r="F28" s="65"/>
      <c r="G28" s="66"/>
      <c r="H28" s="34"/>
      <c r="I28" s="34"/>
      <c r="J28" s="66"/>
      <c r="K28" s="67">
        <v>0</v>
      </c>
      <c r="L28" s="68">
        <f t="shared" si="0"/>
        <v>0</v>
      </c>
    </row>
    <row r="29" spans="1:12" ht="11.25" customHeight="1" x14ac:dyDescent="0.2">
      <c r="A29" s="33">
        <v>25</v>
      </c>
      <c r="B29" s="63"/>
      <c r="C29" s="64"/>
      <c r="D29" s="34"/>
      <c r="E29" s="34"/>
      <c r="F29" s="65"/>
      <c r="G29" s="66"/>
      <c r="H29" s="34"/>
      <c r="I29" s="34"/>
      <c r="J29" s="66"/>
      <c r="K29" s="67">
        <v>0</v>
      </c>
      <c r="L29" s="68">
        <f t="shared" si="0"/>
        <v>0</v>
      </c>
    </row>
    <row r="30" spans="1:12" ht="11.25" customHeight="1" x14ac:dyDescent="0.2">
      <c r="A30" s="33">
        <v>26</v>
      </c>
      <c r="B30" s="63"/>
      <c r="C30" s="64"/>
      <c r="D30" s="34"/>
      <c r="E30" s="34"/>
      <c r="F30" s="65"/>
      <c r="G30" s="66"/>
      <c r="H30" s="34"/>
      <c r="I30" s="34"/>
      <c r="J30" s="66"/>
      <c r="K30" s="67">
        <v>0</v>
      </c>
      <c r="L30" s="68">
        <f t="shared" si="0"/>
        <v>0</v>
      </c>
    </row>
    <row r="31" spans="1:12" ht="11.25" customHeight="1" x14ac:dyDescent="0.2">
      <c r="A31" s="33">
        <v>27</v>
      </c>
      <c r="B31" s="63"/>
      <c r="C31" s="64"/>
      <c r="D31" s="34"/>
      <c r="E31" s="34"/>
      <c r="F31" s="65"/>
      <c r="G31" s="66"/>
      <c r="H31" s="34"/>
      <c r="I31" s="34"/>
      <c r="J31" s="66"/>
      <c r="K31" s="67">
        <v>0</v>
      </c>
      <c r="L31" s="68">
        <f t="shared" si="0"/>
        <v>0</v>
      </c>
    </row>
    <row r="32" spans="1:12" ht="11.25" customHeight="1" x14ac:dyDescent="0.2">
      <c r="A32" s="33">
        <v>28</v>
      </c>
      <c r="B32" s="63"/>
      <c r="C32" s="64"/>
      <c r="D32" s="34"/>
      <c r="E32" s="34"/>
      <c r="F32" s="65"/>
      <c r="G32" s="66"/>
      <c r="H32" s="34"/>
      <c r="I32" s="34"/>
      <c r="J32" s="66"/>
      <c r="K32" s="67">
        <v>0</v>
      </c>
      <c r="L32" s="68">
        <f t="shared" si="0"/>
        <v>0</v>
      </c>
    </row>
    <row r="33" spans="1:12" ht="11.25" customHeight="1" x14ac:dyDescent="0.2">
      <c r="A33" s="33">
        <v>29</v>
      </c>
      <c r="B33" s="63"/>
      <c r="C33" s="64"/>
      <c r="D33" s="34"/>
      <c r="E33" s="34"/>
      <c r="F33" s="65"/>
      <c r="G33" s="66"/>
      <c r="H33" s="34"/>
      <c r="I33" s="34"/>
      <c r="J33" s="66"/>
      <c r="K33" s="67">
        <v>0</v>
      </c>
      <c r="L33" s="68">
        <f t="shared" si="0"/>
        <v>0</v>
      </c>
    </row>
    <row r="34" spans="1:12" ht="11.25" customHeight="1" x14ac:dyDescent="0.2">
      <c r="A34" s="33">
        <v>30</v>
      </c>
      <c r="B34" s="63"/>
      <c r="C34" s="64"/>
      <c r="D34" s="34"/>
      <c r="E34" s="34"/>
      <c r="F34" s="65"/>
      <c r="G34" s="66"/>
      <c r="H34" s="34"/>
      <c r="I34" s="34"/>
      <c r="J34" s="66"/>
      <c r="K34" s="67">
        <v>0</v>
      </c>
      <c r="L34" s="68">
        <f t="shared" si="0"/>
        <v>0</v>
      </c>
    </row>
    <row r="35" spans="1:12" ht="11.25" customHeight="1" x14ac:dyDescent="0.2">
      <c r="A35" s="33">
        <v>31</v>
      </c>
      <c r="B35" s="63"/>
      <c r="C35" s="64"/>
      <c r="D35" s="34"/>
      <c r="E35" s="34"/>
      <c r="F35" s="65"/>
      <c r="G35" s="66"/>
      <c r="H35" s="34"/>
      <c r="I35" s="34"/>
      <c r="J35" s="66"/>
      <c r="K35" s="67">
        <v>0</v>
      </c>
      <c r="L35" s="68">
        <f t="shared" si="0"/>
        <v>0</v>
      </c>
    </row>
    <row r="36" spans="1:12" ht="11.25" customHeight="1" x14ac:dyDescent="0.2">
      <c r="A36" s="33">
        <v>32</v>
      </c>
      <c r="B36" s="63"/>
      <c r="C36" s="64"/>
      <c r="D36" s="34"/>
      <c r="E36" s="34"/>
      <c r="F36" s="65"/>
      <c r="G36" s="66"/>
      <c r="H36" s="34"/>
      <c r="I36" s="34"/>
      <c r="J36" s="66"/>
      <c r="K36" s="67">
        <v>0</v>
      </c>
      <c r="L36" s="68">
        <f t="shared" si="0"/>
        <v>0</v>
      </c>
    </row>
    <row r="37" spans="1:12" ht="11.25" customHeight="1" x14ac:dyDescent="0.2">
      <c r="A37" s="33">
        <v>33</v>
      </c>
      <c r="B37" s="63"/>
      <c r="C37" s="64"/>
      <c r="D37" s="34"/>
      <c r="E37" s="34"/>
      <c r="F37" s="65"/>
      <c r="G37" s="66"/>
      <c r="H37" s="34"/>
      <c r="I37" s="34"/>
      <c r="J37" s="66"/>
      <c r="K37" s="67">
        <v>0</v>
      </c>
      <c r="L37" s="68">
        <f t="shared" si="0"/>
        <v>0</v>
      </c>
    </row>
    <row r="38" spans="1:12" ht="11.25" customHeight="1" x14ac:dyDescent="0.2">
      <c r="A38" s="33">
        <v>34</v>
      </c>
      <c r="B38" s="63"/>
      <c r="C38" s="64"/>
      <c r="D38" s="34"/>
      <c r="E38" s="34"/>
      <c r="F38" s="65"/>
      <c r="G38" s="66"/>
      <c r="H38" s="34"/>
      <c r="I38" s="34"/>
      <c r="J38" s="66"/>
      <c r="K38" s="67">
        <v>0</v>
      </c>
      <c r="L38" s="68">
        <f t="shared" si="0"/>
        <v>0</v>
      </c>
    </row>
    <row r="39" spans="1:12" ht="11.25" customHeight="1" x14ac:dyDescent="0.2">
      <c r="A39" s="33">
        <v>35</v>
      </c>
      <c r="B39" s="63"/>
      <c r="C39" s="64"/>
      <c r="D39" s="34"/>
      <c r="E39" s="34"/>
      <c r="F39" s="65"/>
      <c r="G39" s="66"/>
      <c r="H39" s="34"/>
      <c r="I39" s="34"/>
      <c r="J39" s="66"/>
      <c r="K39" s="67">
        <v>0</v>
      </c>
      <c r="L39" s="68">
        <f t="shared" si="0"/>
        <v>0</v>
      </c>
    </row>
    <row r="40" spans="1:12" ht="11.25" customHeight="1" x14ac:dyDescent="0.2">
      <c r="A40" s="33">
        <v>36</v>
      </c>
      <c r="B40" s="63"/>
      <c r="C40" s="64"/>
      <c r="D40" s="34"/>
      <c r="E40" s="34"/>
      <c r="F40" s="65"/>
      <c r="G40" s="66"/>
      <c r="H40" s="34"/>
      <c r="I40" s="34"/>
      <c r="J40" s="66"/>
      <c r="K40" s="67">
        <v>0</v>
      </c>
      <c r="L40" s="68">
        <f t="shared" si="0"/>
        <v>0</v>
      </c>
    </row>
    <row r="41" spans="1:12" ht="11.25" customHeight="1" x14ac:dyDescent="0.2">
      <c r="A41" s="33">
        <v>37</v>
      </c>
      <c r="B41" s="63"/>
      <c r="C41" s="64"/>
      <c r="D41" s="34"/>
      <c r="E41" s="34"/>
      <c r="F41" s="65"/>
      <c r="G41" s="66"/>
      <c r="H41" s="34"/>
      <c r="I41" s="34"/>
      <c r="J41" s="66"/>
      <c r="K41" s="67">
        <v>0</v>
      </c>
      <c r="L41" s="68">
        <f t="shared" si="0"/>
        <v>0</v>
      </c>
    </row>
    <row r="42" spans="1:12" ht="11.25" customHeight="1" x14ac:dyDescent="0.2">
      <c r="A42" s="33">
        <v>38</v>
      </c>
      <c r="B42" s="63"/>
      <c r="C42" s="64"/>
      <c r="D42" s="34"/>
      <c r="E42" s="34"/>
      <c r="F42" s="65"/>
      <c r="G42" s="66"/>
      <c r="H42" s="34"/>
      <c r="I42" s="34"/>
      <c r="J42" s="66"/>
      <c r="K42" s="67">
        <v>0</v>
      </c>
      <c r="L42" s="68">
        <f t="shared" si="0"/>
        <v>0</v>
      </c>
    </row>
    <row r="43" spans="1:12" ht="11.25" customHeight="1" x14ac:dyDescent="0.2">
      <c r="A43" s="33">
        <v>39</v>
      </c>
      <c r="B43" s="63"/>
      <c r="C43" s="64"/>
      <c r="D43" s="34"/>
      <c r="E43" s="34"/>
      <c r="F43" s="65"/>
      <c r="G43" s="66"/>
      <c r="H43" s="34"/>
      <c r="I43" s="34"/>
      <c r="J43" s="66"/>
      <c r="K43" s="67">
        <v>0</v>
      </c>
      <c r="L43" s="68">
        <f t="shared" si="0"/>
        <v>0</v>
      </c>
    </row>
    <row r="44" spans="1:12" ht="11.25" customHeight="1" x14ac:dyDescent="0.2">
      <c r="A44" s="40">
        <v>40</v>
      </c>
      <c r="B44" s="63"/>
      <c r="C44" s="64"/>
      <c r="D44" s="34"/>
      <c r="E44" s="34"/>
      <c r="F44" s="65"/>
      <c r="G44" s="66"/>
      <c r="H44" s="34"/>
      <c r="I44" s="34"/>
      <c r="J44" s="66"/>
      <c r="K44" s="67">
        <v>0</v>
      </c>
      <c r="L44" s="68">
        <f t="shared" si="0"/>
        <v>0</v>
      </c>
    </row>
    <row r="45" spans="1:12" ht="11.25" customHeight="1" x14ac:dyDescent="0.2">
      <c r="A45" s="41">
        <v>41</v>
      </c>
      <c r="B45" s="69"/>
      <c r="C45" s="64"/>
      <c r="D45" s="34"/>
      <c r="E45" s="34"/>
      <c r="F45" s="65"/>
      <c r="G45" s="66"/>
      <c r="H45" s="34"/>
      <c r="I45" s="34"/>
      <c r="J45" s="66"/>
      <c r="K45" s="67">
        <v>0</v>
      </c>
      <c r="L45" s="68">
        <f t="shared" si="0"/>
        <v>0</v>
      </c>
    </row>
    <row r="46" spans="1:12" ht="11.25" customHeight="1" x14ac:dyDescent="0.2">
      <c r="A46" s="41">
        <v>42</v>
      </c>
      <c r="B46" s="69"/>
      <c r="C46" s="64"/>
      <c r="D46" s="34"/>
      <c r="E46" s="34"/>
      <c r="F46" s="65"/>
      <c r="G46" s="66"/>
      <c r="H46" s="34"/>
      <c r="I46" s="34"/>
      <c r="J46" s="66"/>
      <c r="K46" s="67">
        <v>0</v>
      </c>
      <c r="L46" s="68">
        <f t="shared" si="0"/>
        <v>0</v>
      </c>
    </row>
    <row r="47" spans="1:12" ht="11.25" customHeight="1" x14ac:dyDescent="0.2">
      <c r="A47" s="41">
        <v>43</v>
      </c>
      <c r="B47" s="69"/>
      <c r="C47" s="64"/>
      <c r="D47" s="34"/>
      <c r="E47" s="34"/>
      <c r="F47" s="65"/>
      <c r="G47" s="66"/>
      <c r="H47" s="34"/>
      <c r="I47" s="34"/>
      <c r="J47" s="66"/>
      <c r="K47" s="67">
        <v>0</v>
      </c>
      <c r="L47" s="68">
        <f t="shared" si="0"/>
        <v>0</v>
      </c>
    </row>
    <row r="48" spans="1:12" ht="11.25" customHeight="1" x14ac:dyDescent="0.2">
      <c r="A48" s="41">
        <v>44</v>
      </c>
      <c r="B48" s="69"/>
      <c r="C48" s="64"/>
      <c r="D48" s="34"/>
      <c r="E48" s="34"/>
      <c r="F48" s="65"/>
      <c r="G48" s="66"/>
      <c r="H48" s="34"/>
      <c r="I48" s="34"/>
      <c r="J48" s="66"/>
      <c r="K48" s="67">
        <v>0</v>
      </c>
      <c r="L48" s="68">
        <f t="shared" si="0"/>
        <v>0</v>
      </c>
    </row>
    <row r="49" spans="1:12" ht="11.25" customHeight="1" x14ac:dyDescent="0.2">
      <c r="A49" s="41">
        <v>45</v>
      </c>
      <c r="B49" s="69"/>
      <c r="C49" s="64"/>
      <c r="D49" s="34"/>
      <c r="E49" s="34"/>
      <c r="F49" s="65"/>
      <c r="G49" s="66"/>
      <c r="H49" s="34"/>
      <c r="I49" s="34"/>
      <c r="J49" s="66"/>
      <c r="K49" s="67">
        <v>0</v>
      </c>
      <c r="L49" s="68">
        <f t="shared" si="0"/>
        <v>0</v>
      </c>
    </row>
    <row r="50" spans="1:12" ht="11.25" customHeight="1" x14ac:dyDescent="0.2">
      <c r="A50" s="41">
        <v>46</v>
      </c>
      <c r="B50" s="69"/>
      <c r="C50" s="64"/>
      <c r="D50" s="34"/>
      <c r="E50" s="34"/>
      <c r="F50" s="65"/>
      <c r="G50" s="66"/>
      <c r="H50" s="34"/>
      <c r="I50" s="34"/>
      <c r="J50" s="66"/>
      <c r="K50" s="67">
        <v>0</v>
      </c>
      <c r="L50" s="68">
        <f t="shared" si="0"/>
        <v>0</v>
      </c>
    </row>
    <row r="51" spans="1:12" ht="11.25" customHeight="1" x14ac:dyDescent="0.2">
      <c r="A51" s="41">
        <v>47</v>
      </c>
      <c r="B51" s="69"/>
      <c r="C51" s="64"/>
      <c r="D51" s="34"/>
      <c r="E51" s="34"/>
      <c r="F51" s="65"/>
      <c r="G51" s="66"/>
      <c r="H51" s="34"/>
      <c r="I51" s="34"/>
      <c r="J51" s="66"/>
      <c r="K51" s="67">
        <v>0</v>
      </c>
      <c r="L51" s="68">
        <f t="shared" si="0"/>
        <v>0</v>
      </c>
    </row>
    <row r="52" spans="1:12" ht="11.25" customHeight="1" x14ac:dyDescent="0.2">
      <c r="A52" s="41">
        <v>48</v>
      </c>
      <c r="B52" s="69"/>
      <c r="C52" s="64"/>
      <c r="D52" s="34"/>
      <c r="E52" s="34"/>
      <c r="F52" s="65"/>
      <c r="G52" s="66"/>
      <c r="H52" s="34"/>
      <c r="I52" s="34"/>
      <c r="J52" s="66"/>
      <c r="K52" s="67">
        <v>0</v>
      </c>
      <c r="L52" s="68">
        <f t="shared" si="0"/>
        <v>0</v>
      </c>
    </row>
    <row r="53" spans="1:12" ht="11.25" customHeight="1" x14ac:dyDescent="0.2">
      <c r="A53" s="41">
        <v>49</v>
      </c>
      <c r="B53" s="69"/>
      <c r="C53" s="64"/>
      <c r="D53" s="34"/>
      <c r="E53" s="34"/>
      <c r="F53" s="65"/>
      <c r="G53" s="66"/>
      <c r="H53" s="34"/>
      <c r="I53" s="34"/>
      <c r="J53" s="66"/>
      <c r="K53" s="67">
        <v>0</v>
      </c>
      <c r="L53" s="68">
        <f t="shared" si="0"/>
        <v>0</v>
      </c>
    </row>
    <row r="54" spans="1:12" ht="11.25" customHeight="1" x14ac:dyDescent="0.2">
      <c r="A54" s="41">
        <v>50</v>
      </c>
      <c r="B54" s="69"/>
      <c r="C54" s="64"/>
      <c r="D54" s="34"/>
      <c r="E54" s="34"/>
      <c r="F54" s="65"/>
      <c r="G54" s="66"/>
      <c r="H54" s="34"/>
      <c r="I54" s="34"/>
      <c r="J54" s="66"/>
      <c r="K54" s="67">
        <v>0</v>
      </c>
      <c r="L54" s="68">
        <f t="shared" si="0"/>
        <v>0</v>
      </c>
    </row>
    <row r="55" spans="1:12" ht="11.25" customHeight="1" x14ac:dyDescent="0.2">
      <c r="A55" s="41">
        <v>51</v>
      </c>
      <c r="B55" s="69"/>
      <c r="C55" s="64"/>
      <c r="D55" s="34"/>
      <c r="E55" s="34"/>
      <c r="F55" s="65"/>
      <c r="G55" s="66"/>
      <c r="H55" s="34"/>
      <c r="I55" s="34"/>
      <c r="J55" s="66"/>
      <c r="K55" s="67">
        <v>0</v>
      </c>
      <c r="L55" s="68">
        <f t="shared" si="0"/>
        <v>0</v>
      </c>
    </row>
    <row r="56" spans="1:12" ht="11.25" customHeight="1" x14ac:dyDescent="0.2">
      <c r="A56" s="41">
        <v>52</v>
      </c>
      <c r="B56" s="69"/>
      <c r="C56" s="64"/>
      <c r="D56" s="34"/>
      <c r="E56" s="34"/>
      <c r="F56" s="65"/>
      <c r="G56" s="66"/>
      <c r="H56" s="34"/>
      <c r="I56" s="34"/>
      <c r="J56" s="66"/>
      <c r="K56" s="67">
        <v>0</v>
      </c>
      <c r="L56" s="68">
        <f t="shared" si="0"/>
        <v>0</v>
      </c>
    </row>
    <row r="57" spans="1:12" ht="11.25" customHeight="1" x14ac:dyDescent="0.2">
      <c r="A57" s="41">
        <v>53</v>
      </c>
      <c r="B57" s="69"/>
      <c r="C57" s="64"/>
      <c r="D57" s="34"/>
      <c r="E57" s="34"/>
      <c r="F57" s="65"/>
      <c r="G57" s="66"/>
      <c r="H57" s="34"/>
      <c r="I57" s="34"/>
      <c r="J57" s="66"/>
      <c r="K57" s="67">
        <v>0</v>
      </c>
      <c r="L57" s="68">
        <f t="shared" si="0"/>
        <v>0</v>
      </c>
    </row>
    <row r="58" spans="1:12" ht="11.25" customHeight="1" x14ac:dyDescent="0.2">
      <c r="A58" s="41">
        <v>54</v>
      </c>
      <c r="B58" s="69"/>
      <c r="C58" s="64"/>
      <c r="D58" s="34"/>
      <c r="E58" s="34"/>
      <c r="F58" s="65"/>
      <c r="G58" s="66"/>
      <c r="H58" s="34"/>
      <c r="I58" s="34"/>
      <c r="J58" s="66"/>
      <c r="K58" s="67">
        <v>0</v>
      </c>
      <c r="L58" s="68">
        <f t="shared" si="0"/>
        <v>0</v>
      </c>
    </row>
    <row r="59" spans="1:12" ht="11.25" customHeight="1" x14ac:dyDescent="0.2">
      <c r="A59" s="41">
        <v>55</v>
      </c>
      <c r="B59" s="69"/>
      <c r="C59" s="64"/>
      <c r="D59" s="34"/>
      <c r="E59" s="34"/>
      <c r="F59" s="65"/>
      <c r="G59" s="66"/>
      <c r="H59" s="34"/>
      <c r="I59" s="34"/>
      <c r="J59" s="66"/>
      <c r="K59" s="67">
        <v>0</v>
      </c>
      <c r="L59" s="68">
        <f t="shared" si="0"/>
        <v>0</v>
      </c>
    </row>
    <row r="60" spans="1:12" ht="11.25" customHeight="1" x14ac:dyDescent="0.2">
      <c r="A60" s="41">
        <v>56</v>
      </c>
      <c r="B60" s="69"/>
      <c r="C60" s="64"/>
      <c r="D60" s="34"/>
      <c r="E60" s="34"/>
      <c r="F60" s="65"/>
      <c r="G60" s="66"/>
      <c r="H60" s="34"/>
      <c r="I60" s="34"/>
      <c r="J60" s="66"/>
      <c r="K60" s="67">
        <v>0</v>
      </c>
      <c r="L60" s="68">
        <f t="shared" si="0"/>
        <v>0</v>
      </c>
    </row>
    <row r="61" spans="1:12" ht="11.25" customHeight="1" x14ac:dyDescent="0.2">
      <c r="A61" s="41">
        <v>57</v>
      </c>
      <c r="B61" s="69"/>
      <c r="C61" s="64"/>
      <c r="D61" s="34"/>
      <c r="E61" s="34"/>
      <c r="F61" s="65"/>
      <c r="G61" s="66"/>
      <c r="H61" s="34"/>
      <c r="I61" s="34"/>
      <c r="J61" s="66"/>
      <c r="K61" s="67">
        <v>0</v>
      </c>
      <c r="L61" s="68">
        <f t="shared" si="0"/>
        <v>0</v>
      </c>
    </row>
    <row r="62" spans="1:12" ht="11.25" customHeight="1" x14ac:dyDescent="0.2">
      <c r="A62" s="41">
        <v>58</v>
      </c>
      <c r="B62" s="69"/>
      <c r="C62" s="64"/>
      <c r="D62" s="34"/>
      <c r="E62" s="34"/>
      <c r="F62" s="65"/>
      <c r="G62" s="66"/>
      <c r="H62" s="34"/>
      <c r="I62" s="34"/>
      <c r="J62" s="66"/>
      <c r="K62" s="67">
        <v>0</v>
      </c>
      <c r="L62" s="68">
        <f t="shared" si="0"/>
        <v>0</v>
      </c>
    </row>
    <row r="63" spans="1:12" ht="11.25" customHeight="1" x14ac:dyDescent="0.2">
      <c r="A63" s="41">
        <v>59</v>
      </c>
      <c r="B63" s="69"/>
      <c r="C63" s="64"/>
      <c r="D63" s="34"/>
      <c r="E63" s="34"/>
      <c r="F63" s="65"/>
      <c r="G63" s="66"/>
      <c r="H63" s="34"/>
      <c r="I63" s="34"/>
      <c r="J63" s="66"/>
      <c r="K63" s="67">
        <v>0</v>
      </c>
      <c r="L63" s="68">
        <f t="shared" si="0"/>
        <v>0</v>
      </c>
    </row>
    <row r="64" spans="1:12" ht="11.25" customHeight="1" x14ac:dyDescent="0.2">
      <c r="A64" s="41">
        <v>60</v>
      </c>
      <c r="B64" s="69"/>
      <c r="C64" s="64"/>
      <c r="D64" s="34"/>
      <c r="E64" s="34"/>
      <c r="F64" s="65"/>
      <c r="G64" s="66"/>
      <c r="H64" s="34"/>
      <c r="I64" s="34"/>
      <c r="J64" s="66"/>
      <c r="K64" s="67">
        <v>0</v>
      </c>
      <c r="L64" s="68">
        <f t="shared" si="0"/>
        <v>0</v>
      </c>
    </row>
    <row r="65" spans="1:12" ht="11.25" customHeight="1" x14ac:dyDescent="0.2">
      <c r="A65" s="41">
        <v>61</v>
      </c>
      <c r="B65" s="69"/>
      <c r="C65" s="64"/>
      <c r="D65" s="34"/>
      <c r="E65" s="34"/>
      <c r="F65" s="65"/>
      <c r="G65" s="66"/>
      <c r="H65" s="34"/>
      <c r="I65" s="34"/>
      <c r="J65" s="66"/>
      <c r="K65" s="67">
        <v>0</v>
      </c>
      <c r="L65" s="68">
        <f t="shared" si="0"/>
        <v>0</v>
      </c>
    </row>
    <row r="66" spans="1:12" ht="11.25" customHeight="1" x14ac:dyDescent="0.2">
      <c r="A66" s="41">
        <v>62</v>
      </c>
      <c r="B66" s="69"/>
      <c r="C66" s="64"/>
      <c r="D66" s="34"/>
      <c r="E66" s="34"/>
      <c r="F66" s="65"/>
      <c r="G66" s="66"/>
      <c r="H66" s="34"/>
      <c r="I66" s="34"/>
      <c r="J66" s="66"/>
      <c r="K66" s="67">
        <v>0</v>
      </c>
      <c r="L66" s="68">
        <f t="shared" si="0"/>
        <v>0</v>
      </c>
    </row>
    <row r="67" spans="1:12" ht="11.25" customHeight="1" x14ac:dyDescent="0.2">
      <c r="A67" s="41">
        <v>63</v>
      </c>
      <c r="B67" s="69"/>
      <c r="C67" s="64"/>
      <c r="D67" s="34"/>
      <c r="E67" s="34"/>
      <c r="F67" s="65"/>
      <c r="G67" s="66"/>
      <c r="H67" s="34"/>
      <c r="I67" s="34"/>
      <c r="J67" s="66"/>
      <c r="K67" s="67">
        <v>0</v>
      </c>
      <c r="L67" s="68">
        <f t="shared" si="0"/>
        <v>0</v>
      </c>
    </row>
    <row r="68" spans="1:12" ht="11.25" customHeight="1" x14ac:dyDescent="0.2">
      <c r="A68" s="41">
        <v>64</v>
      </c>
      <c r="B68" s="69"/>
      <c r="C68" s="64"/>
      <c r="D68" s="34"/>
      <c r="E68" s="34"/>
      <c r="F68" s="65"/>
      <c r="G68" s="66"/>
      <c r="H68" s="34"/>
      <c r="I68" s="34"/>
      <c r="J68" s="66"/>
      <c r="K68" s="67">
        <v>0</v>
      </c>
      <c r="L68" s="68">
        <f t="shared" si="0"/>
        <v>0</v>
      </c>
    </row>
    <row r="69" spans="1:12" ht="11.25" customHeight="1" x14ac:dyDescent="0.2">
      <c r="A69" s="41">
        <v>65</v>
      </c>
      <c r="B69" s="69"/>
      <c r="C69" s="64"/>
      <c r="D69" s="34"/>
      <c r="E69" s="34"/>
      <c r="F69" s="65"/>
      <c r="G69" s="66"/>
      <c r="H69" s="34"/>
      <c r="I69" s="34"/>
      <c r="J69" s="66"/>
      <c r="K69" s="67">
        <v>0</v>
      </c>
      <c r="L69" s="68">
        <f t="shared" si="0"/>
        <v>0</v>
      </c>
    </row>
    <row r="70" spans="1:12" ht="11.25" customHeight="1" x14ac:dyDescent="0.2">
      <c r="A70" s="41">
        <v>66</v>
      </c>
      <c r="B70" s="69"/>
      <c r="C70" s="64"/>
      <c r="D70" s="34"/>
      <c r="E70" s="34"/>
      <c r="F70" s="65"/>
      <c r="G70" s="66"/>
      <c r="H70" s="34"/>
      <c r="I70" s="34"/>
      <c r="J70" s="66"/>
      <c r="K70" s="67">
        <v>0</v>
      </c>
      <c r="L70" s="68">
        <f t="shared" si="0"/>
        <v>0</v>
      </c>
    </row>
    <row r="71" spans="1:12" ht="11.25" customHeight="1" x14ac:dyDescent="0.2">
      <c r="A71" s="41">
        <v>67</v>
      </c>
      <c r="B71" s="69"/>
      <c r="C71" s="64"/>
      <c r="D71" s="34"/>
      <c r="E71" s="34"/>
      <c r="F71" s="65"/>
      <c r="G71" s="66"/>
      <c r="H71" s="34"/>
      <c r="I71" s="34"/>
      <c r="J71" s="66"/>
      <c r="K71" s="67">
        <v>0</v>
      </c>
      <c r="L71" s="68">
        <f t="shared" si="0"/>
        <v>0</v>
      </c>
    </row>
    <row r="72" spans="1:12" ht="11.25" customHeight="1" x14ac:dyDescent="0.2">
      <c r="A72" s="41">
        <v>68</v>
      </c>
      <c r="B72" s="69"/>
      <c r="C72" s="64"/>
      <c r="D72" s="34"/>
      <c r="E72" s="34"/>
      <c r="F72" s="65"/>
      <c r="G72" s="66"/>
      <c r="H72" s="34"/>
      <c r="I72" s="34"/>
      <c r="J72" s="66"/>
      <c r="K72" s="67">
        <v>0</v>
      </c>
      <c r="L72" s="68">
        <f t="shared" si="0"/>
        <v>0</v>
      </c>
    </row>
    <row r="73" spans="1:12" ht="11.25" customHeight="1" x14ac:dyDescent="0.2">
      <c r="A73" s="41">
        <v>69</v>
      </c>
      <c r="B73" s="69"/>
      <c r="C73" s="64"/>
      <c r="D73" s="34"/>
      <c r="E73" s="34"/>
      <c r="F73" s="65"/>
      <c r="G73" s="66"/>
      <c r="H73" s="34"/>
      <c r="I73" s="34"/>
      <c r="J73" s="66"/>
      <c r="K73" s="67">
        <v>0</v>
      </c>
      <c r="L73" s="68">
        <f t="shared" si="0"/>
        <v>0</v>
      </c>
    </row>
    <row r="74" spans="1:12" ht="11.25" customHeight="1" x14ac:dyDescent="0.2">
      <c r="A74" s="41">
        <v>70</v>
      </c>
      <c r="B74" s="69"/>
      <c r="C74" s="64"/>
      <c r="D74" s="34"/>
      <c r="E74" s="34"/>
      <c r="F74" s="65"/>
      <c r="G74" s="66"/>
      <c r="H74" s="34"/>
      <c r="I74" s="34"/>
      <c r="J74" s="66"/>
      <c r="K74" s="67">
        <v>0</v>
      </c>
      <c r="L74" s="68">
        <f t="shared" si="0"/>
        <v>0</v>
      </c>
    </row>
    <row r="75" spans="1:12" ht="11.25" customHeight="1" x14ac:dyDescent="0.2">
      <c r="A75" s="41">
        <v>71</v>
      </c>
      <c r="B75" s="69"/>
      <c r="C75" s="64"/>
      <c r="D75" s="34"/>
      <c r="E75" s="34"/>
      <c r="F75" s="65"/>
      <c r="G75" s="66"/>
      <c r="H75" s="34"/>
      <c r="I75" s="34"/>
      <c r="J75" s="66"/>
      <c r="K75" s="67">
        <v>0</v>
      </c>
      <c r="L75" s="68">
        <f t="shared" si="0"/>
        <v>0</v>
      </c>
    </row>
    <row r="76" spans="1:12" ht="11.25" customHeight="1" x14ac:dyDescent="0.2">
      <c r="A76" s="41">
        <v>72</v>
      </c>
      <c r="B76" s="69"/>
      <c r="C76" s="64"/>
      <c r="D76" s="34"/>
      <c r="E76" s="34"/>
      <c r="F76" s="65"/>
      <c r="G76" s="66"/>
      <c r="H76" s="34"/>
      <c r="I76" s="34"/>
      <c r="J76" s="66"/>
      <c r="K76" s="67">
        <v>0</v>
      </c>
      <c r="L76" s="68">
        <f t="shared" si="0"/>
        <v>0</v>
      </c>
    </row>
    <row r="77" spans="1:12" ht="11.25" customHeight="1" x14ac:dyDescent="0.2">
      <c r="A77" s="41">
        <v>73</v>
      </c>
      <c r="B77" s="69"/>
      <c r="C77" s="64"/>
      <c r="D77" s="34"/>
      <c r="E77" s="34"/>
      <c r="F77" s="65"/>
      <c r="G77" s="66"/>
      <c r="H77" s="34"/>
      <c r="I77" s="34"/>
      <c r="J77" s="66"/>
      <c r="K77" s="67">
        <v>0</v>
      </c>
      <c r="L77" s="68">
        <f t="shared" si="0"/>
        <v>0</v>
      </c>
    </row>
    <row r="78" spans="1:12" ht="11.25" customHeight="1" x14ac:dyDescent="0.2">
      <c r="A78" s="41">
        <v>74</v>
      </c>
      <c r="B78" s="69"/>
      <c r="C78" s="64"/>
      <c r="D78" s="34"/>
      <c r="E78" s="34"/>
      <c r="F78" s="65"/>
      <c r="G78" s="66"/>
      <c r="H78" s="34"/>
      <c r="I78" s="34"/>
      <c r="J78" s="66"/>
      <c r="K78" s="67">
        <v>0</v>
      </c>
      <c r="L78" s="68">
        <f t="shared" si="0"/>
        <v>0</v>
      </c>
    </row>
    <row r="79" spans="1:12" ht="11.25" customHeight="1" x14ac:dyDescent="0.2">
      <c r="A79" s="41">
        <v>75</v>
      </c>
      <c r="B79" s="69"/>
      <c r="C79" s="64"/>
      <c r="D79" s="34"/>
      <c r="E79" s="34"/>
      <c r="F79" s="65"/>
      <c r="G79" s="66"/>
      <c r="H79" s="34"/>
      <c r="I79" s="34"/>
      <c r="J79" s="66"/>
      <c r="K79" s="67">
        <v>0</v>
      </c>
      <c r="L79" s="68">
        <f t="shared" si="0"/>
        <v>0</v>
      </c>
    </row>
    <row r="80" spans="1:12" ht="11.25" customHeight="1" x14ac:dyDescent="0.2">
      <c r="A80" s="41">
        <v>76</v>
      </c>
      <c r="B80" s="69"/>
      <c r="C80" s="64"/>
      <c r="D80" s="34"/>
      <c r="E80" s="34"/>
      <c r="F80" s="65"/>
      <c r="G80" s="66"/>
      <c r="H80" s="34"/>
      <c r="I80" s="34"/>
      <c r="J80" s="66"/>
      <c r="K80" s="67">
        <v>0</v>
      </c>
      <c r="L80" s="68">
        <f t="shared" si="0"/>
        <v>0</v>
      </c>
    </row>
    <row r="81" spans="1:12" ht="11.25" customHeight="1" x14ac:dyDescent="0.2">
      <c r="A81" s="41">
        <v>77</v>
      </c>
      <c r="B81" s="69"/>
      <c r="C81" s="64"/>
      <c r="D81" s="34"/>
      <c r="E81" s="34"/>
      <c r="F81" s="65"/>
      <c r="G81" s="66"/>
      <c r="H81" s="34"/>
      <c r="I81" s="34"/>
      <c r="J81" s="66"/>
      <c r="K81" s="67">
        <v>0</v>
      </c>
      <c r="L81" s="68">
        <f t="shared" si="0"/>
        <v>0</v>
      </c>
    </row>
    <row r="82" spans="1:12" ht="11.25" customHeight="1" x14ac:dyDescent="0.2">
      <c r="A82" s="41">
        <v>78</v>
      </c>
      <c r="B82" s="69"/>
      <c r="C82" s="64"/>
      <c r="D82" s="34"/>
      <c r="E82" s="34"/>
      <c r="F82" s="65"/>
      <c r="G82" s="66"/>
      <c r="H82" s="34"/>
      <c r="I82" s="34"/>
      <c r="J82" s="66"/>
      <c r="K82" s="67">
        <v>0</v>
      </c>
      <c r="L82" s="68">
        <f t="shared" si="0"/>
        <v>0</v>
      </c>
    </row>
    <row r="83" spans="1:12" ht="11.25" customHeight="1" x14ac:dyDescent="0.2">
      <c r="A83" s="41">
        <v>79</v>
      </c>
      <c r="B83" s="69"/>
      <c r="C83" s="64"/>
      <c r="D83" s="34"/>
      <c r="E83" s="34"/>
      <c r="F83" s="65"/>
      <c r="G83" s="66"/>
      <c r="H83" s="34"/>
      <c r="I83" s="34"/>
      <c r="J83" s="66"/>
      <c r="K83" s="67">
        <v>0</v>
      </c>
      <c r="L83" s="68">
        <f t="shared" si="0"/>
        <v>0</v>
      </c>
    </row>
    <row r="84" spans="1:12" ht="11.25" customHeight="1" x14ac:dyDescent="0.2">
      <c r="A84" s="41">
        <v>80</v>
      </c>
      <c r="B84" s="69"/>
      <c r="C84" s="64"/>
      <c r="D84" s="34"/>
      <c r="E84" s="34"/>
      <c r="F84" s="65"/>
      <c r="G84" s="66"/>
      <c r="H84" s="34"/>
      <c r="I84" s="34"/>
      <c r="J84" s="66"/>
      <c r="K84" s="67">
        <v>0</v>
      </c>
      <c r="L84" s="68">
        <f t="shared" si="0"/>
        <v>0</v>
      </c>
    </row>
    <row r="85" spans="1:12" ht="11.25" customHeight="1" x14ac:dyDescent="0.2">
      <c r="A85" s="41">
        <v>81</v>
      </c>
      <c r="B85" s="69"/>
      <c r="C85" s="64"/>
      <c r="D85" s="34"/>
      <c r="E85" s="34"/>
      <c r="F85" s="65"/>
      <c r="G85" s="66"/>
      <c r="H85" s="34"/>
      <c r="I85" s="34"/>
      <c r="J85" s="66"/>
      <c r="K85" s="67">
        <v>0</v>
      </c>
      <c r="L85" s="68">
        <f t="shared" si="0"/>
        <v>0</v>
      </c>
    </row>
    <row r="86" spans="1:12" ht="11.25" customHeight="1" x14ac:dyDescent="0.2">
      <c r="A86" s="41">
        <v>82</v>
      </c>
      <c r="B86" s="69"/>
      <c r="C86" s="64"/>
      <c r="D86" s="34"/>
      <c r="E86" s="34"/>
      <c r="F86" s="65"/>
      <c r="G86" s="66"/>
      <c r="H86" s="34"/>
      <c r="I86" s="34"/>
      <c r="J86" s="66"/>
      <c r="K86" s="67">
        <v>0</v>
      </c>
      <c r="L86" s="68">
        <f t="shared" si="0"/>
        <v>0</v>
      </c>
    </row>
    <row r="87" spans="1:12" ht="11.25" customHeight="1" x14ac:dyDescent="0.2">
      <c r="A87" s="41">
        <v>83</v>
      </c>
      <c r="B87" s="69"/>
      <c r="C87" s="64"/>
      <c r="D87" s="34"/>
      <c r="E87" s="34"/>
      <c r="F87" s="65"/>
      <c r="G87" s="66"/>
      <c r="H87" s="34"/>
      <c r="I87" s="34"/>
      <c r="J87" s="66"/>
      <c r="K87" s="67">
        <v>0</v>
      </c>
      <c r="L87" s="68">
        <f t="shared" si="0"/>
        <v>0</v>
      </c>
    </row>
    <row r="88" spans="1:12" ht="11.25" customHeight="1" x14ac:dyDescent="0.2">
      <c r="A88" s="41">
        <v>84</v>
      </c>
      <c r="B88" s="69"/>
      <c r="C88" s="64"/>
      <c r="D88" s="34"/>
      <c r="E88" s="34"/>
      <c r="F88" s="65"/>
      <c r="G88" s="66"/>
      <c r="H88" s="34"/>
      <c r="I88" s="34"/>
      <c r="J88" s="66"/>
      <c r="K88" s="67">
        <v>0</v>
      </c>
      <c r="L88" s="68">
        <f t="shared" si="0"/>
        <v>0</v>
      </c>
    </row>
    <row r="89" spans="1:12" ht="11.25" customHeight="1" x14ac:dyDescent="0.2">
      <c r="A89" s="41">
        <v>85</v>
      </c>
      <c r="B89" s="69"/>
      <c r="C89" s="64"/>
      <c r="D89" s="34"/>
      <c r="E89" s="34"/>
      <c r="F89" s="65"/>
      <c r="G89" s="66"/>
      <c r="H89" s="34"/>
      <c r="I89" s="34"/>
      <c r="J89" s="66"/>
      <c r="K89" s="67">
        <v>0</v>
      </c>
      <c r="L89" s="68">
        <f t="shared" si="0"/>
        <v>0</v>
      </c>
    </row>
    <row r="90" spans="1:12" ht="11.25" customHeight="1" x14ac:dyDescent="0.2">
      <c r="A90" s="41">
        <v>86</v>
      </c>
      <c r="B90" s="69"/>
      <c r="C90" s="64"/>
      <c r="D90" s="34"/>
      <c r="E90" s="34"/>
      <c r="F90" s="65"/>
      <c r="G90" s="66"/>
      <c r="H90" s="34"/>
      <c r="I90" s="34"/>
      <c r="J90" s="66"/>
      <c r="K90" s="67">
        <v>0</v>
      </c>
      <c r="L90" s="68">
        <f t="shared" si="0"/>
        <v>0</v>
      </c>
    </row>
    <row r="91" spans="1:12" ht="11.25" customHeight="1" x14ac:dyDescent="0.2">
      <c r="A91" s="41">
        <v>87</v>
      </c>
      <c r="B91" s="69"/>
      <c r="C91" s="64"/>
      <c r="D91" s="34"/>
      <c r="E91" s="34"/>
      <c r="F91" s="65"/>
      <c r="G91" s="66"/>
      <c r="H91" s="34"/>
      <c r="I91" s="34"/>
      <c r="J91" s="66"/>
      <c r="K91" s="67">
        <v>0</v>
      </c>
      <c r="L91" s="68">
        <f t="shared" si="0"/>
        <v>0</v>
      </c>
    </row>
    <row r="92" spans="1:12" ht="11.25" customHeight="1" x14ac:dyDescent="0.2">
      <c r="A92" s="41">
        <v>88</v>
      </c>
      <c r="B92" s="69"/>
      <c r="C92" s="64"/>
      <c r="D92" s="34"/>
      <c r="E92" s="34"/>
      <c r="F92" s="65"/>
      <c r="G92" s="66"/>
      <c r="H92" s="34"/>
      <c r="I92" s="34"/>
      <c r="J92" s="66"/>
      <c r="K92" s="67">
        <v>0</v>
      </c>
      <c r="L92" s="68">
        <f t="shared" si="0"/>
        <v>0</v>
      </c>
    </row>
    <row r="93" spans="1:12" ht="11.25" customHeight="1" x14ac:dyDescent="0.2">
      <c r="A93" s="41">
        <v>89</v>
      </c>
      <c r="B93" s="69"/>
      <c r="C93" s="64"/>
      <c r="D93" s="34"/>
      <c r="E93" s="34"/>
      <c r="F93" s="65"/>
      <c r="G93" s="66"/>
      <c r="H93" s="34"/>
      <c r="I93" s="34"/>
      <c r="J93" s="66"/>
      <c r="K93" s="67">
        <v>0</v>
      </c>
      <c r="L93" s="68">
        <f t="shared" si="0"/>
        <v>0</v>
      </c>
    </row>
    <row r="94" spans="1:12" ht="11.25" customHeight="1" x14ac:dyDescent="0.2">
      <c r="A94" s="41">
        <v>90</v>
      </c>
      <c r="B94" s="69"/>
      <c r="C94" s="64"/>
      <c r="D94" s="34"/>
      <c r="E94" s="34"/>
      <c r="F94" s="65"/>
      <c r="G94" s="66"/>
      <c r="H94" s="34"/>
      <c r="I94" s="34"/>
      <c r="J94" s="66"/>
      <c r="K94" s="67">
        <v>0</v>
      </c>
      <c r="L94" s="68">
        <f t="shared" si="0"/>
        <v>0</v>
      </c>
    </row>
    <row r="95" spans="1:12" ht="11.25" customHeight="1" x14ac:dyDescent="0.2">
      <c r="A95" s="41">
        <v>91</v>
      </c>
      <c r="B95" s="69"/>
      <c r="C95" s="64"/>
      <c r="D95" s="34"/>
      <c r="E95" s="34"/>
      <c r="F95" s="65"/>
      <c r="G95" s="66"/>
      <c r="H95" s="34"/>
      <c r="I95" s="34"/>
      <c r="J95" s="66"/>
      <c r="K95" s="67">
        <v>0</v>
      </c>
      <c r="L95" s="68">
        <f t="shared" si="0"/>
        <v>0</v>
      </c>
    </row>
    <row r="96" spans="1:12" ht="11.25" customHeight="1" x14ac:dyDescent="0.2">
      <c r="A96" s="41">
        <v>92</v>
      </c>
      <c r="B96" s="69"/>
      <c r="C96" s="64"/>
      <c r="D96" s="34"/>
      <c r="E96" s="34"/>
      <c r="F96" s="65"/>
      <c r="G96" s="66"/>
      <c r="H96" s="34"/>
      <c r="I96" s="34"/>
      <c r="J96" s="66"/>
      <c r="K96" s="67">
        <v>0</v>
      </c>
      <c r="L96" s="68">
        <f t="shared" si="0"/>
        <v>0</v>
      </c>
    </row>
    <row r="97" spans="1:12" ht="11.25" customHeight="1" x14ac:dyDescent="0.2">
      <c r="A97" s="41">
        <v>93</v>
      </c>
      <c r="B97" s="63"/>
      <c r="C97" s="64"/>
      <c r="D97" s="34"/>
      <c r="E97" s="34"/>
      <c r="F97" s="65"/>
      <c r="G97" s="66"/>
      <c r="H97" s="34"/>
      <c r="I97" s="34"/>
      <c r="J97" s="66"/>
      <c r="K97" s="67">
        <v>0</v>
      </c>
      <c r="L97" s="68">
        <f t="shared" si="0"/>
        <v>0</v>
      </c>
    </row>
    <row r="98" spans="1:12" ht="11.25" customHeight="1" x14ac:dyDescent="0.2">
      <c r="A98" s="41">
        <v>94</v>
      </c>
      <c r="B98" s="63"/>
      <c r="C98" s="64"/>
      <c r="D98" s="34"/>
      <c r="E98" s="34"/>
      <c r="F98" s="65"/>
      <c r="G98" s="66"/>
      <c r="H98" s="34"/>
      <c r="I98" s="34"/>
      <c r="J98" s="66"/>
      <c r="K98" s="67">
        <v>0</v>
      </c>
      <c r="L98" s="68">
        <f t="shared" si="0"/>
        <v>0</v>
      </c>
    </row>
    <row r="99" spans="1:12" ht="11.25" customHeight="1" x14ac:dyDescent="0.2">
      <c r="A99" s="41">
        <v>95</v>
      </c>
      <c r="B99" s="63"/>
      <c r="C99" s="64"/>
      <c r="D99" s="34"/>
      <c r="E99" s="34"/>
      <c r="F99" s="65"/>
      <c r="G99" s="66"/>
      <c r="H99" s="34"/>
      <c r="I99" s="34"/>
      <c r="J99" s="66"/>
      <c r="K99" s="67">
        <v>0</v>
      </c>
      <c r="L99" s="68">
        <f t="shared" si="0"/>
        <v>0</v>
      </c>
    </row>
    <row r="100" spans="1:12" ht="11.25" customHeight="1" x14ac:dyDescent="0.2">
      <c r="A100" s="41">
        <v>96</v>
      </c>
      <c r="B100" s="63"/>
      <c r="C100" s="64"/>
      <c r="D100" s="34"/>
      <c r="E100" s="34"/>
      <c r="F100" s="65"/>
      <c r="G100" s="66"/>
      <c r="H100" s="34"/>
      <c r="I100" s="34"/>
      <c r="J100" s="66"/>
      <c r="K100" s="67">
        <v>0</v>
      </c>
      <c r="L100" s="68">
        <f t="shared" si="0"/>
        <v>0</v>
      </c>
    </row>
    <row r="101" spans="1:12" ht="11.25" customHeight="1" x14ac:dyDescent="0.2">
      <c r="A101" s="41">
        <v>97</v>
      </c>
      <c r="B101" s="63"/>
      <c r="C101" s="64"/>
      <c r="D101" s="34"/>
      <c r="E101" s="34"/>
      <c r="F101" s="65"/>
      <c r="G101" s="66"/>
      <c r="H101" s="34"/>
      <c r="I101" s="34"/>
      <c r="J101" s="66"/>
      <c r="K101" s="67">
        <v>0</v>
      </c>
      <c r="L101" s="68">
        <f t="shared" si="0"/>
        <v>0</v>
      </c>
    </row>
    <row r="102" spans="1:12" ht="11.25" customHeight="1" x14ac:dyDescent="0.2">
      <c r="A102" s="41">
        <v>98</v>
      </c>
      <c r="B102" s="63"/>
      <c r="C102" s="64"/>
      <c r="D102" s="34"/>
      <c r="E102" s="34"/>
      <c r="F102" s="65"/>
      <c r="G102" s="66"/>
      <c r="H102" s="34"/>
      <c r="I102" s="34"/>
      <c r="J102" s="66"/>
      <c r="K102" s="67">
        <v>0</v>
      </c>
      <c r="L102" s="68">
        <f t="shared" si="0"/>
        <v>0</v>
      </c>
    </row>
    <row r="103" spans="1:12" ht="11.25" customHeight="1" x14ac:dyDescent="0.2">
      <c r="A103" s="41">
        <v>99</v>
      </c>
      <c r="B103" s="63"/>
      <c r="C103" s="64"/>
      <c r="D103" s="34"/>
      <c r="E103" s="34"/>
      <c r="F103" s="65"/>
      <c r="G103" s="66"/>
      <c r="H103" s="34"/>
      <c r="I103" s="34"/>
      <c r="J103" s="66"/>
      <c r="K103" s="67">
        <v>0</v>
      </c>
      <c r="L103" s="68">
        <f t="shared" si="0"/>
        <v>0</v>
      </c>
    </row>
    <row r="104" spans="1:12" ht="11.25" customHeight="1" x14ac:dyDescent="0.2">
      <c r="A104" s="41">
        <v>100</v>
      </c>
      <c r="B104" s="63"/>
      <c r="C104" s="64"/>
      <c r="D104" s="34"/>
      <c r="E104" s="34"/>
      <c r="F104" s="65"/>
      <c r="G104" s="66"/>
      <c r="H104" s="34"/>
      <c r="I104" s="34"/>
      <c r="J104" s="66"/>
      <c r="K104" s="67">
        <v>0</v>
      </c>
      <c r="L104" s="68">
        <f t="shared" si="0"/>
        <v>0</v>
      </c>
    </row>
    <row r="105" spans="1:12" ht="11.25" customHeight="1" x14ac:dyDescent="0.2">
      <c r="A105" s="41">
        <v>101</v>
      </c>
      <c r="B105" s="63"/>
      <c r="C105" s="64"/>
      <c r="D105" s="34"/>
      <c r="E105" s="34"/>
      <c r="F105" s="65"/>
      <c r="G105" s="66"/>
      <c r="H105" s="34"/>
      <c r="I105" s="34"/>
      <c r="J105" s="66"/>
      <c r="K105" s="67">
        <v>0</v>
      </c>
      <c r="L105" s="68">
        <f t="shared" si="0"/>
        <v>0</v>
      </c>
    </row>
    <row r="106" spans="1:12" ht="11.25" customHeight="1" x14ac:dyDescent="0.2">
      <c r="A106" s="41">
        <v>102</v>
      </c>
      <c r="B106" s="63"/>
      <c r="C106" s="64"/>
      <c r="D106" s="34"/>
      <c r="E106" s="34"/>
      <c r="F106" s="65"/>
      <c r="G106" s="66"/>
      <c r="H106" s="34"/>
      <c r="I106" s="34"/>
      <c r="J106" s="66"/>
      <c r="K106" s="67">
        <v>0</v>
      </c>
      <c r="L106" s="68">
        <f t="shared" si="0"/>
        <v>0</v>
      </c>
    </row>
    <row r="107" spans="1:12" ht="11.25" customHeight="1" x14ac:dyDescent="0.2">
      <c r="A107" s="41">
        <v>103</v>
      </c>
      <c r="B107" s="63"/>
      <c r="C107" s="64"/>
      <c r="D107" s="34"/>
      <c r="E107" s="34"/>
      <c r="F107" s="65"/>
      <c r="G107" s="66"/>
      <c r="H107" s="34"/>
      <c r="I107" s="34"/>
      <c r="J107" s="66"/>
      <c r="K107" s="67">
        <v>0</v>
      </c>
      <c r="L107" s="68">
        <f t="shared" si="0"/>
        <v>0</v>
      </c>
    </row>
    <row r="108" spans="1:12" ht="11.25" customHeight="1" x14ac:dyDescent="0.2">
      <c r="A108" s="41">
        <v>104</v>
      </c>
      <c r="B108" s="63"/>
      <c r="C108" s="64"/>
      <c r="D108" s="34"/>
      <c r="E108" s="34"/>
      <c r="F108" s="65"/>
      <c r="G108" s="66"/>
      <c r="H108" s="34"/>
      <c r="I108" s="34"/>
      <c r="J108" s="66"/>
      <c r="K108" s="67">
        <v>0</v>
      </c>
      <c r="L108" s="68">
        <f t="shared" si="0"/>
        <v>0</v>
      </c>
    </row>
    <row r="109" spans="1:12" ht="11.25" customHeight="1" x14ac:dyDescent="0.2">
      <c r="A109" s="41">
        <v>105</v>
      </c>
      <c r="B109" s="63"/>
      <c r="C109" s="64"/>
      <c r="D109" s="34"/>
      <c r="E109" s="34"/>
      <c r="F109" s="65"/>
      <c r="G109" s="66"/>
      <c r="H109" s="34"/>
      <c r="I109" s="34"/>
      <c r="J109" s="66"/>
      <c r="K109" s="67">
        <v>0</v>
      </c>
      <c r="L109" s="68">
        <f t="shared" si="0"/>
        <v>0</v>
      </c>
    </row>
    <row r="110" spans="1:12" ht="11.25" customHeight="1" x14ac:dyDescent="0.2">
      <c r="A110" s="41">
        <v>106</v>
      </c>
      <c r="B110" s="63"/>
      <c r="C110" s="64"/>
      <c r="D110" s="34"/>
      <c r="E110" s="34"/>
      <c r="F110" s="65"/>
      <c r="G110" s="66"/>
      <c r="H110" s="34"/>
      <c r="I110" s="34"/>
      <c r="J110" s="66"/>
      <c r="K110" s="67">
        <v>0</v>
      </c>
      <c r="L110" s="68">
        <f t="shared" si="0"/>
        <v>0</v>
      </c>
    </row>
    <row r="111" spans="1:12" ht="11.25" customHeight="1" x14ac:dyDescent="0.2">
      <c r="A111" s="41">
        <v>107</v>
      </c>
      <c r="B111" s="69"/>
      <c r="C111" s="64"/>
      <c r="D111" s="34"/>
      <c r="E111" s="34"/>
      <c r="F111" s="66"/>
      <c r="G111" s="66"/>
      <c r="H111" s="34"/>
      <c r="I111" s="34"/>
      <c r="J111" s="66"/>
      <c r="K111" s="67">
        <v>0</v>
      </c>
      <c r="L111" s="68">
        <f t="shared" si="0"/>
        <v>0</v>
      </c>
    </row>
    <row r="112" spans="1:12" ht="11.25" customHeight="1" x14ac:dyDescent="0.2">
      <c r="A112" s="41">
        <v>108</v>
      </c>
      <c r="B112" s="69"/>
      <c r="C112" s="64"/>
      <c r="D112" s="34"/>
      <c r="E112" s="34"/>
      <c r="F112" s="66"/>
      <c r="G112" s="66"/>
      <c r="H112" s="34"/>
      <c r="I112" s="34"/>
      <c r="J112" s="66"/>
      <c r="K112" s="67">
        <v>0</v>
      </c>
      <c r="L112" s="68">
        <f t="shared" si="0"/>
        <v>0</v>
      </c>
    </row>
    <row r="113" spans="1:12" ht="11.25" customHeight="1" x14ac:dyDescent="0.2">
      <c r="A113" s="41">
        <v>109</v>
      </c>
      <c r="B113" s="69"/>
      <c r="C113" s="64"/>
      <c r="D113" s="34"/>
      <c r="E113" s="34"/>
      <c r="F113" s="66"/>
      <c r="G113" s="66"/>
      <c r="H113" s="34"/>
      <c r="I113" s="34"/>
      <c r="J113" s="66"/>
      <c r="K113" s="67">
        <v>0</v>
      </c>
      <c r="L113" s="68">
        <f t="shared" si="0"/>
        <v>0</v>
      </c>
    </row>
    <row r="114" spans="1:12" ht="11.25" customHeight="1" x14ac:dyDescent="0.2">
      <c r="A114" s="41">
        <v>110</v>
      </c>
      <c r="B114" s="69"/>
      <c r="C114" s="64"/>
      <c r="D114" s="34"/>
      <c r="E114" s="34"/>
      <c r="F114" s="66"/>
      <c r="G114" s="66"/>
      <c r="H114" s="34"/>
      <c r="I114" s="34"/>
      <c r="J114" s="66"/>
      <c r="K114" s="67">
        <v>0</v>
      </c>
      <c r="L114" s="68">
        <f t="shared" si="0"/>
        <v>0</v>
      </c>
    </row>
    <row r="115" spans="1:12" ht="11.25" customHeight="1" x14ac:dyDescent="0.2">
      <c r="A115" s="41">
        <v>111</v>
      </c>
      <c r="B115" s="69"/>
      <c r="C115" s="64"/>
      <c r="D115" s="34"/>
      <c r="E115" s="34"/>
      <c r="F115" s="66"/>
      <c r="G115" s="66"/>
      <c r="H115" s="34"/>
      <c r="I115" s="34"/>
      <c r="J115" s="66"/>
      <c r="K115" s="67">
        <v>0</v>
      </c>
      <c r="L115" s="68">
        <f t="shared" si="0"/>
        <v>0</v>
      </c>
    </row>
    <row r="116" spans="1:12" ht="11.25" customHeight="1" x14ac:dyDescent="0.2">
      <c r="A116" s="41">
        <v>112</v>
      </c>
      <c r="B116" s="69"/>
      <c r="C116" s="64"/>
      <c r="D116" s="34"/>
      <c r="E116" s="34"/>
      <c r="F116" s="66"/>
      <c r="G116" s="66"/>
      <c r="H116" s="34"/>
      <c r="I116" s="34"/>
      <c r="J116" s="66"/>
      <c r="K116" s="67">
        <v>0</v>
      </c>
      <c r="L116" s="68">
        <f t="shared" si="0"/>
        <v>0</v>
      </c>
    </row>
    <row r="117" spans="1:12" ht="11.25" customHeight="1" x14ac:dyDescent="0.2">
      <c r="A117" s="41">
        <v>113</v>
      </c>
      <c r="B117" s="69"/>
      <c r="C117" s="64"/>
      <c r="D117" s="34"/>
      <c r="E117" s="34"/>
      <c r="F117" s="66"/>
      <c r="G117" s="66"/>
      <c r="H117" s="34"/>
      <c r="I117" s="34"/>
      <c r="J117" s="66"/>
      <c r="K117" s="67">
        <v>0</v>
      </c>
      <c r="L117" s="68">
        <f t="shared" si="0"/>
        <v>0</v>
      </c>
    </row>
    <row r="118" spans="1:12" ht="11.25" customHeight="1" x14ac:dyDescent="0.2">
      <c r="A118" s="41">
        <v>114</v>
      </c>
      <c r="B118" s="69"/>
      <c r="C118" s="64"/>
      <c r="D118" s="34"/>
      <c r="E118" s="34"/>
      <c r="F118" s="66"/>
      <c r="G118" s="66"/>
      <c r="H118" s="34"/>
      <c r="I118" s="34"/>
      <c r="J118" s="66"/>
      <c r="K118" s="67">
        <v>0</v>
      </c>
      <c r="L118" s="68">
        <f t="shared" si="0"/>
        <v>0</v>
      </c>
    </row>
    <row r="119" spans="1:12" ht="11.25" customHeight="1" x14ac:dyDescent="0.2">
      <c r="A119" s="41">
        <v>115</v>
      </c>
      <c r="B119" s="69"/>
      <c r="C119" s="64"/>
      <c r="D119" s="34"/>
      <c r="E119" s="34"/>
      <c r="F119" s="66"/>
      <c r="G119" s="66"/>
      <c r="H119" s="34"/>
      <c r="I119" s="34"/>
      <c r="J119" s="66"/>
      <c r="K119" s="67">
        <v>0</v>
      </c>
      <c r="L119" s="68">
        <f t="shared" si="0"/>
        <v>0</v>
      </c>
    </row>
    <row r="120" spans="1:12" ht="11.25" customHeight="1" x14ac:dyDescent="0.2">
      <c r="A120" s="41">
        <v>116</v>
      </c>
      <c r="B120" s="69"/>
      <c r="C120" s="64"/>
      <c r="D120" s="34"/>
      <c r="E120" s="34"/>
      <c r="F120" s="66"/>
      <c r="G120" s="66"/>
      <c r="H120" s="34"/>
      <c r="I120" s="34"/>
      <c r="J120" s="66"/>
      <c r="K120" s="67">
        <v>0</v>
      </c>
      <c r="L120" s="68">
        <f t="shared" si="0"/>
        <v>0</v>
      </c>
    </row>
    <row r="121" spans="1:12" ht="11.25" customHeight="1" x14ac:dyDescent="0.2">
      <c r="A121" s="41">
        <v>117</v>
      </c>
      <c r="B121" s="69"/>
      <c r="C121" s="64"/>
      <c r="D121" s="34"/>
      <c r="E121" s="34"/>
      <c r="F121" s="66"/>
      <c r="G121" s="66"/>
      <c r="H121" s="34"/>
      <c r="I121" s="34"/>
      <c r="J121" s="66"/>
      <c r="K121" s="67">
        <v>0</v>
      </c>
      <c r="L121" s="68">
        <f t="shared" si="0"/>
        <v>0</v>
      </c>
    </row>
    <row r="122" spans="1:12" ht="11.25" customHeight="1" x14ac:dyDescent="0.2">
      <c r="A122" s="41">
        <v>118</v>
      </c>
      <c r="B122" s="69"/>
      <c r="C122" s="64"/>
      <c r="D122" s="34"/>
      <c r="E122" s="34"/>
      <c r="F122" s="66"/>
      <c r="G122" s="66"/>
      <c r="H122" s="34"/>
      <c r="I122" s="34"/>
      <c r="J122" s="66"/>
      <c r="K122" s="67">
        <v>0</v>
      </c>
      <c r="L122" s="68">
        <f t="shared" si="0"/>
        <v>0</v>
      </c>
    </row>
    <row r="123" spans="1:12" ht="11.25" customHeight="1" x14ac:dyDescent="0.2">
      <c r="A123" s="41">
        <v>119</v>
      </c>
      <c r="B123" s="69"/>
      <c r="C123" s="64"/>
      <c r="D123" s="34"/>
      <c r="E123" s="34"/>
      <c r="F123" s="66"/>
      <c r="G123" s="66"/>
      <c r="H123" s="34"/>
      <c r="I123" s="34"/>
      <c r="J123" s="66"/>
      <c r="K123" s="67">
        <v>0</v>
      </c>
      <c r="L123" s="68">
        <f t="shared" si="0"/>
        <v>0</v>
      </c>
    </row>
    <row r="124" spans="1:12" ht="11.25" customHeight="1" x14ac:dyDescent="0.2">
      <c r="A124" s="41">
        <v>120</v>
      </c>
      <c r="B124" s="69"/>
      <c r="C124" s="64"/>
      <c r="D124" s="34"/>
      <c r="E124" s="34"/>
      <c r="F124" s="66"/>
      <c r="G124" s="66"/>
      <c r="H124" s="34"/>
      <c r="I124" s="34"/>
      <c r="J124" s="66"/>
      <c r="K124" s="67">
        <v>0</v>
      </c>
      <c r="L124" s="68">
        <f t="shared" si="0"/>
        <v>0</v>
      </c>
    </row>
    <row r="125" spans="1:12" ht="12.75" x14ac:dyDescent="0.2">
      <c r="A125" s="193" t="s">
        <v>80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5"/>
      <c r="L125" s="70">
        <f>SUM(L5:L124)</f>
        <v>0</v>
      </c>
    </row>
    <row r="126" spans="1:12" ht="11.25" customHeight="1" x14ac:dyDescent="0.25">
      <c r="A126" s="23"/>
      <c r="B126" s="58"/>
      <c r="C126" s="23"/>
      <c r="D126" s="57"/>
      <c r="E126" s="57"/>
      <c r="F126" s="71"/>
      <c r="G126" s="71"/>
      <c r="H126" s="57"/>
      <c r="I126" s="57"/>
      <c r="J126" s="57"/>
      <c r="K126" s="57"/>
      <c r="L126" s="72"/>
    </row>
    <row r="127" spans="1:12" ht="11.25" customHeight="1" x14ac:dyDescent="0.25">
      <c r="A127" s="23"/>
      <c r="B127" s="58"/>
      <c r="C127" s="23"/>
      <c r="D127" s="57"/>
      <c r="E127" s="57"/>
      <c r="F127" s="71"/>
      <c r="G127" s="71"/>
      <c r="H127" s="57"/>
      <c r="I127" s="57"/>
      <c r="J127" s="57"/>
      <c r="K127" s="57"/>
      <c r="L127" s="72"/>
    </row>
    <row r="128" spans="1:12" ht="11.25" customHeight="1" x14ac:dyDescent="0.2">
      <c r="A128" s="23"/>
      <c r="B128" s="23"/>
      <c r="C128" s="23"/>
      <c r="D128" s="57"/>
      <c r="E128" s="57"/>
      <c r="F128" s="71"/>
      <c r="G128" s="71"/>
      <c r="H128" s="57"/>
      <c r="I128" s="57"/>
      <c r="J128" s="57"/>
      <c r="K128" s="57"/>
      <c r="L128" s="72"/>
    </row>
    <row r="129" spans="1:12" ht="11.25" customHeight="1" x14ac:dyDescent="0.2">
      <c r="A129" s="23"/>
      <c r="B129" s="23"/>
      <c r="C129" s="23"/>
      <c r="D129" s="57"/>
      <c r="E129" s="57"/>
      <c r="F129" s="71"/>
      <c r="G129" s="71"/>
      <c r="H129" s="57"/>
      <c r="I129" s="57"/>
      <c r="J129" s="57"/>
      <c r="K129" s="57"/>
      <c r="L129" s="72"/>
    </row>
    <row r="130" spans="1:12" ht="11.25" customHeight="1" x14ac:dyDescent="0.2">
      <c r="A130" s="23"/>
      <c r="B130" s="23"/>
      <c r="C130" s="23"/>
      <c r="D130" s="57"/>
      <c r="E130" s="57"/>
      <c r="F130" s="71"/>
      <c r="G130" s="71"/>
      <c r="H130" s="57"/>
      <c r="I130" s="57"/>
      <c r="J130" s="57"/>
      <c r="K130" s="57"/>
      <c r="L130" s="72"/>
    </row>
    <row r="131" spans="1:12" ht="11.25" customHeight="1" x14ac:dyDescent="0.2">
      <c r="A131" s="23"/>
      <c r="B131" s="23"/>
      <c r="C131" s="23"/>
      <c r="D131" s="57"/>
      <c r="E131" s="57"/>
      <c r="F131" s="71"/>
      <c r="G131" s="71"/>
      <c r="H131" s="57"/>
      <c r="I131" s="57"/>
      <c r="J131" s="57"/>
      <c r="K131" s="57"/>
      <c r="L131" s="72"/>
    </row>
    <row r="132" spans="1:12" ht="11.25" customHeight="1" x14ac:dyDescent="0.2">
      <c r="A132" s="23"/>
      <c r="B132" s="23"/>
      <c r="C132" s="23"/>
      <c r="D132" s="57"/>
      <c r="E132" s="57"/>
      <c r="F132" s="71"/>
      <c r="G132" s="71"/>
      <c r="H132" s="57"/>
      <c r="I132" s="57"/>
      <c r="J132" s="57"/>
      <c r="K132" s="57"/>
      <c r="L132" s="72"/>
    </row>
    <row r="133" spans="1:12" ht="11.25" customHeight="1" x14ac:dyDescent="0.2">
      <c r="A133" s="23"/>
      <c r="B133" s="23"/>
      <c r="C133" s="23"/>
      <c r="D133" s="57"/>
      <c r="E133" s="57"/>
      <c r="F133" s="71"/>
      <c r="G133" s="71"/>
      <c r="H133" s="57"/>
      <c r="I133" s="57"/>
      <c r="J133" s="57"/>
      <c r="K133" s="57"/>
      <c r="L133" s="72"/>
    </row>
    <row r="134" spans="1:12" ht="11.25" customHeight="1" x14ac:dyDescent="0.2">
      <c r="A134" s="23"/>
      <c r="B134" s="23"/>
      <c r="C134" s="23"/>
      <c r="D134" s="57"/>
      <c r="E134" s="57"/>
      <c r="F134" s="71"/>
      <c r="G134" s="71"/>
      <c r="H134" s="57"/>
      <c r="I134" s="57"/>
      <c r="J134" s="57"/>
      <c r="K134" s="57"/>
      <c r="L134" s="72"/>
    </row>
    <row r="135" spans="1:12" ht="11.25" customHeight="1" x14ac:dyDescent="0.2">
      <c r="A135" s="23"/>
      <c r="B135" s="23"/>
      <c r="C135" s="23"/>
      <c r="D135" s="57"/>
      <c r="E135" s="57"/>
      <c r="F135" s="71"/>
      <c r="G135" s="71"/>
      <c r="H135" s="57"/>
      <c r="I135" s="57"/>
      <c r="J135" s="57"/>
      <c r="K135" s="57"/>
      <c r="L135" s="72"/>
    </row>
    <row r="136" spans="1:12" ht="11.25" customHeight="1" x14ac:dyDescent="0.2">
      <c r="A136" s="23"/>
      <c r="B136" s="23"/>
      <c r="C136" s="23"/>
      <c r="D136" s="57"/>
      <c r="E136" s="57"/>
      <c r="F136" s="71"/>
      <c r="G136" s="71"/>
      <c r="H136" s="57"/>
      <c r="I136" s="57"/>
      <c r="J136" s="57"/>
      <c r="K136" s="57"/>
      <c r="L136" s="72"/>
    </row>
    <row r="137" spans="1:12" ht="11.25" customHeight="1" x14ac:dyDescent="0.2">
      <c r="A137" s="23"/>
      <c r="B137" s="23"/>
      <c r="C137" s="23"/>
      <c r="D137" s="57"/>
      <c r="E137" s="57"/>
      <c r="F137" s="71"/>
      <c r="G137" s="71"/>
      <c r="H137" s="57"/>
      <c r="I137" s="57"/>
      <c r="J137" s="57"/>
      <c r="K137" s="57"/>
      <c r="L137" s="72"/>
    </row>
    <row r="138" spans="1:12" ht="11.25" customHeight="1" x14ac:dyDescent="0.2">
      <c r="A138" s="23"/>
      <c r="B138" s="23"/>
      <c r="C138" s="23"/>
      <c r="D138" s="57"/>
      <c r="E138" s="57"/>
      <c r="F138" s="71"/>
      <c r="G138" s="71"/>
      <c r="H138" s="57"/>
      <c r="I138" s="57"/>
      <c r="J138" s="57"/>
      <c r="K138" s="57"/>
      <c r="L138" s="72"/>
    </row>
    <row r="139" spans="1:12" ht="11.25" customHeight="1" x14ac:dyDescent="0.2">
      <c r="A139" s="23"/>
      <c r="B139" s="23"/>
      <c r="C139" s="23"/>
      <c r="D139" s="57"/>
      <c r="E139" s="57"/>
      <c r="F139" s="71"/>
      <c r="G139" s="71"/>
      <c r="H139" s="57"/>
      <c r="I139" s="57"/>
      <c r="J139" s="57"/>
      <c r="K139" s="57"/>
      <c r="L139" s="72"/>
    </row>
    <row r="140" spans="1:12" ht="11.25" customHeight="1" x14ac:dyDescent="0.2">
      <c r="A140" s="23"/>
      <c r="B140" s="23"/>
      <c r="C140" s="23"/>
      <c r="D140" s="57"/>
      <c r="E140" s="57"/>
      <c r="F140" s="71"/>
      <c r="G140" s="71"/>
      <c r="H140" s="57"/>
      <c r="I140" s="57"/>
      <c r="J140" s="57"/>
      <c r="K140" s="57"/>
      <c r="L140" s="72"/>
    </row>
    <row r="141" spans="1:12" ht="11.25" customHeight="1" x14ac:dyDescent="0.2">
      <c r="A141" s="23"/>
      <c r="B141" s="23"/>
      <c r="C141" s="23"/>
      <c r="D141" s="57"/>
      <c r="E141" s="57"/>
      <c r="F141" s="71"/>
      <c r="G141" s="71"/>
      <c r="H141" s="57"/>
      <c r="I141" s="57"/>
      <c r="J141" s="57"/>
      <c r="K141" s="57"/>
      <c r="L141" s="72"/>
    </row>
    <row r="142" spans="1:12" ht="11.25" customHeight="1" x14ac:dyDescent="0.2">
      <c r="A142" s="23"/>
      <c r="B142" s="23"/>
      <c r="C142" s="23"/>
      <c r="D142" s="57"/>
      <c r="E142" s="57"/>
      <c r="F142" s="71"/>
      <c r="G142" s="71"/>
      <c r="H142" s="57"/>
      <c r="I142" s="57"/>
      <c r="J142" s="57"/>
      <c r="K142" s="57"/>
      <c r="L142" s="72"/>
    </row>
    <row r="143" spans="1:12" ht="11.25" customHeight="1" x14ac:dyDescent="0.2">
      <c r="A143" s="23"/>
      <c r="B143" s="23"/>
      <c r="C143" s="23"/>
      <c r="D143" s="57"/>
      <c r="E143" s="57"/>
      <c r="F143" s="71"/>
      <c r="G143" s="71"/>
      <c r="H143" s="57"/>
      <c r="I143" s="57"/>
      <c r="J143" s="57"/>
      <c r="K143" s="57"/>
      <c r="L143" s="72"/>
    </row>
    <row r="144" spans="1:12" ht="11.25" customHeight="1" x14ac:dyDescent="0.2">
      <c r="A144" s="23"/>
      <c r="B144" s="23"/>
      <c r="C144" s="23"/>
      <c r="D144" s="57"/>
      <c r="E144" s="57"/>
      <c r="F144" s="71"/>
      <c r="G144" s="71"/>
      <c r="H144" s="57"/>
      <c r="I144" s="57"/>
      <c r="J144" s="57"/>
      <c r="K144" s="57"/>
      <c r="L144" s="72"/>
    </row>
    <row r="145" spans="1:12" ht="11.25" customHeight="1" x14ac:dyDescent="0.2">
      <c r="A145" s="23"/>
      <c r="B145" s="23"/>
      <c r="C145" s="23"/>
      <c r="D145" s="57"/>
      <c r="E145" s="57"/>
      <c r="F145" s="71"/>
      <c r="G145" s="71"/>
      <c r="H145" s="57"/>
      <c r="I145" s="57"/>
      <c r="J145" s="57"/>
      <c r="K145" s="57"/>
      <c r="L145" s="72"/>
    </row>
    <row r="146" spans="1:12" ht="11.25" customHeight="1" x14ac:dyDescent="0.2">
      <c r="A146" s="23"/>
      <c r="B146" s="23"/>
      <c r="C146" s="23"/>
      <c r="D146" s="57"/>
      <c r="E146" s="57"/>
      <c r="F146" s="71"/>
      <c r="G146" s="71"/>
      <c r="H146" s="57"/>
      <c r="I146" s="57"/>
      <c r="J146" s="57"/>
      <c r="K146" s="57"/>
      <c r="L146" s="72"/>
    </row>
    <row r="147" spans="1:12" ht="11.25" customHeight="1" x14ac:dyDescent="0.2">
      <c r="A147" s="23"/>
      <c r="B147" s="23"/>
      <c r="C147" s="23"/>
      <c r="D147" s="57"/>
      <c r="E147" s="57"/>
      <c r="F147" s="71"/>
      <c r="G147" s="71"/>
      <c r="H147" s="57"/>
      <c r="I147" s="57"/>
      <c r="J147" s="57"/>
      <c r="K147" s="57"/>
      <c r="L147" s="72"/>
    </row>
    <row r="148" spans="1:12" ht="11.25" customHeight="1" x14ac:dyDescent="0.2">
      <c r="A148" s="23"/>
      <c r="B148" s="23"/>
      <c r="C148" s="23"/>
      <c r="D148" s="57"/>
      <c r="E148" s="57"/>
      <c r="F148" s="71"/>
      <c r="G148" s="71"/>
      <c r="H148" s="57"/>
      <c r="I148" s="57"/>
      <c r="J148" s="57"/>
      <c r="K148" s="57"/>
      <c r="L148" s="72"/>
    </row>
    <row r="149" spans="1:12" ht="11.25" customHeight="1" x14ac:dyDescent="0.2">
      <c r="A149" s="23"/>
      <c r="B149" s="23"/>
      <c r="C149" s="23"/>
      <c r="D149" s="57"/>
      <c r="E149" s="57"/>
      <c r="F149" s="71"/>
      <c r="G149" s="71"/>
      <c r="H149" s="57"/>
      <c r="I149" s="57"/>
      <c r="J149" s="57"/>
      <c r="K149" s="57"/>
      <c r="L149" s="72"/>
    </row>
    <row r="150" spans="1:12" ht="11.25" customHeight="1" x14ac:dyDescent="0.2">
      <c r="A150" s="23"/>
      <c r="B150" s="23"/>
      <c r="C150" s="23"/>
      <c r="D150" s="57"/>
      <c r="E150" s="57"/>
      <c r="F150" s="71"/>
      <c r="G150" s="71"/>
      <c r="H150" s="57"/>
      <c r="I150" s="57"/>
      <c r="J150" s="57"/>
      <c r="K150" s="57"/>
      <c r="L150" s="72"/>
    </row>
    <row r="151" spans="1:12" ht="11.25" customHeight="1" x14ac:dyDescent="0.2">
      <c r="A151" s="23"/>
      <c r="B151" s="23"/>
      <c r="C151" s="23"/>
      <c r="D151" s="57"/>
      <c r="E151" s="57"/>
      <c r="F151" s="71"/>
      <c r="G151" s="71"/>
      <c r="H151" s="57"/>
      <c r="I151" s="57"/>
      <c r="J151" s="57"/>
      <c r="K151" s="57"/>
      <c r="L151" s="72"/>
    </row>
    <row r="152" spans="1:12" ht="11.25" customHeight="1" x14ac:dyDescent="0.2">
      <c r="A152" s="23"/>
      <c r="B152" s="23"/>
      <c r="C152" s="23"/>
      <c r="D152" s="57"/>
      <c r="E152" s="57"/>
      <c r="F152" s="71"/>
      <c r="G152" s="71"/>
      <c r="H152" s="57"/>
      <c r="I152" s="57"/>
      <c r="J152" s="57"/>
      <c r="K152" s="57"/>
      <c r="L152" s="72"/>
    </row>
    <row r="153" spans="1:12" ht="11.25" customHeight="1" x14ac:dyDescent="0.2">
      <c r="A153" s="23"/>
      <c r="B153" s="23"/>
      <c r="C153" s="23"/>
      <c r="D153" s="57"/>
      <c r="E153" s="57"/>
      <c r="F153" s="71"/>
      <c r="G153" s="71"/>
      <c r="H153" s="57"/>
      <c r="I153" s="57"/>
      <c r="J153" s="57"/>
      <c r="K153" s="57"/>
      <c r="L153" s="72"/>
    </row>
    <row r="154" spans="1:12" ht="11.25" customHeight="1" x14ac:dyDescent="0.2">
      <c r="A154" s="23"/>
      <c r="B154" s="23"/>
      <c r="C154" s="23"/>
      <c r="D154" s="57"/>
      <c r="E154" s="57"/>
      <c r="F154" s="71"/>
      <c r="G154" s="71"/>
      <c r="H154" s="57"/>
      <c r="I154" s="57"/>
      <c r="J154" s="57"/>
      <c r="K154" s="57"/>
      <c r="L154" s="72"/>
    </row>
    <row r="155" spans="1:12" ht="11.25" customHeight="1" x14ac:dyDescent="0.2">
      <c r="A155" s="23"/>
      <c r="B155" s="23"/>
      <c r="C155" s="23"/>
      <c r="D155" s="57"/>
      <c r="E155" s="57"/>
      <c r="F155" s="71"/>
      <c r="G155" s="71"/>
      <c r="H155" s="57"/>
      <c r="I155" s="57"/>
      <c r="J155" s="57"/>
      <c r="K155" s="57"/>
      <c r="L155" s="72"/>
    </row>
    <row r="156" spans="1:12" ht="11.25" customHeight="1" x14ac:dyDescent="0.2">
      <c r="A156" s="23"/>
      <c r="B156" s="23"/>
      <c r="C156" s="23"/>
      <c r="D156" s="57"/>
      <c r="E156" s="57"/>
      <c r="F156" s="71"/>
      <c r="G156" s="71"/>
      <c r="H156" s="57"/>
      <c r="I156" s="57"/>
      <c r="J156" s="57"/>
      <c r="K156" s="57"/>
      <c r="L156" s="72"/>
    </row>
    <row r="157" spans="1:12" ht="11.25" customHeight="1" x14ac:dyDescent="0.2">
      <c r="A157" s="23"/>
      <c r="B157" s="23"/>
      <c r="C157" s="23"/>
      <c r="D157" s="57"/>
      <c r="E157" s="57"/>
      <c r="F157" s="71"/>
      <c r="G157" s="71"/>
      <c r="H157" s="57"/>
      <c r="I157" s="57"/>
      <c r="J157" s="57"/>
      <c r="K157" s="57"/>
      <c r="L157" s="72"/>
    </row>
    <row r="158" spans="1:12" ht="11.25" customHeight="1" x14ac:dyDescent="0.2">
      <c r="A158" s="23"/>
      <c r="B158" s="23"/>
      <c r="C158" s="23"/>
      <c r="D158" s="57"/>
      <c r="E158" s="57"/>
      <c r="F158" s="71"/>
      <c r="G158" s="71"/>
      <c r="H158" s="57"/>
      <c r="I158" s="57"/>
      <c r="J158" s="57"/>
      <c r="K158" s="57"/>
      <c r="L158" s="72"/>
    </row>
    <row r="159" spans="1:12" ht="11.25" customHeight="1" x14ac:dyDescent="0.2">
      <c r="A159" s="23"/>
      <c r="B159" s="23"/>
      <c r="C159" s="23"/>
      <c r="D159" s="57"/>
      <c r="E159" s="57"/>
      <c r="F159" s="71"/>
      <c r="G159" s="71"/>
      <c r="H159" s="57"/>
      <c r="I159" s="57"/>
      <c r="J159" s="57"/>
      <c r="K159" s="57"/>
      <c r="L159" s="72"/>
    </row>
    <row r="160" spans="1:12" ht="11.25" customHeight="1" x14ac:dyDescent="0.2">
      <c r="A160" s="23"/>
      <c r="B160" s="23"/>
      <c r="C160" s="23"/>
      <c r="D160" s="57"/>
      <c r="E160" s="57"/>
      <c r="F160" s="71"/>
      <c r="G160" s="71"/>
      <c r="H160" s="57"/>
      <c r="I160" s="57"/>
      <c r="J160" s="57"/>
      <c r="K160" s="57"/>
      <c r="L160" s="72"/>
    </row>
    <row r="161" spans="1:12" ht="11.25" customHeight="1" x14ac:dyDescent="0.2">
      <c r="A161" s="23"/>
      <c r="B161" s="23"/>
      <c r="C161" s="23"/>
      <c r="D161" s="57"/>
      <c r="E161" s="57"/>
      <c r="F161" s="71"/>
      <c r="G161" s="71"/>
      <c r="H161" s="57"/>
      <c r="I161" s="57"/>
      <c r="J161" s="57"/>
      <c r="K161" s="57"/>
      <c r="L161" s="72"/>
    </row>
    <row r="162" spans="1:12" ht="11.25" customHeight="1" x14ac:dyDescent="0.2">
      <c r="A162" s="23"/>
      <c r="B162" s="23"/>
      <c r="C162" s="23"/>
      <c r="D162" s="57"/>
      <c r="E162" s="57"/>
      <c r="F162" s="71"/>
      <c r="G162" s="71"/>
      <c r="H162" s="57"/>
      <c r="I162" s="57"/>
      <c r="J162" s="57"/>
      <c r="K162" s="57"/>
      <c r="L162" s="72"/>
    </row>
    <row r="163" spans="1:12" ht="11.25" customHeight="1" x14ac:dyDescent="0.2">
      <c r="A163" s="23"/>
      <c r="B163" s="23"/>
      <c r="C163" s="23"/>
      <c r="D163" s="57"/>
      <c r="E163" s="57"/>
      <c r="F163" s="71"/>
      <c r="G163" s="71"/>
      <c r="H163" s="57"/>
      <c r="I163" s="57"/>
      <c r="J163" s="57"/>
      <c r="K163" s="57"/>
      <c r="L163" s="72"/>
    </row>
    <row r="164" spans="1:12" ht="11.25" customHeight="1" x14ac:dyDescent="0.2">
      <c r="A164" s="23"/>
      <c r="B164" s="23"/>
      <c r="C164" s="23"/>
      <c r="D164" s="57"/>
      <c r="E164" s="57"/>
      <c r="F164" s="71"/>
      <c r="G164" s="71"/>
      <c r="H164" s="57"/>
      <c r="I164" s="57"/>
      <c r="J164" s="57"/>
      <c r="K164" s="57"/>
      <c r="L164" s="72"/>
    </row>
    <row r="165" spans="1:12" ht="11.25" customHeight="1" x14ac:dyDescent="0.2">
      <c r="A165" s="23"/>
      <c r="B165" s="23"/>
      <c r="C165" s="23"/>
      <c r="D165" s="57"/>
      <c r="E165" s="57"/>
      <c r="F165" s="71"/>
      <c r="G165" s="71"/>
      <c r="H165" s="57"/>
      <c r="I165" s="57"/>
      <c r="J165" s="57"/>
      <c r="K165" s="57"/>
      <c r="L165" s="72"/>
    </row>
    <row r="166" spans="1:12" ht="11.25" customHeight="1" x14ac:dyDescent="0.2">
      <c r="A166" s="23"/>
      <c r="B166" s="23"/>
      <c r="C166" s="23"/>
      <c r="D166" s="57"/>
      <c r="E166" s="57"/>
      <c r="F166" s="71"/>
      <c r="G166" s="71"/>
      <c r="H166" s="57"/>
      <c r="I166" s="57"/>
      <c r="J166" s="57"/>
      <c r="K166" s="57"/>
      <c r="L166" s="72"/>
    </row>
    <row r="167" spans="1:12" ht="11.25" customHeight="1" x14ac:dyDescent="0.2">
      <c r="A167" s="23"/>
      <c r="B167" s="23"/>
      <c r="C167" s="23"/>
      <c r="D167" s="57"/>
      <c r="E167" s="57"/>
      <c r="F167" s="71"/>
      <c r="G167" s="71"/>
      <c r="H167" s="57"/>
      <c r="I167" s="57"/>
      <c r="J167" s="57"/>
      <c r="K167" s="57"/>
      <c r="L167" s="72"/>
    </row>
    <row r="168" spans="1:12" ht="11.25" customHeight="1" x14ac:dyDescent="0.2">
      <c r="A168" s="23"/>
      <c r="B168" s="23"/>
      <c r="C168" s="23"/>
      <c r="D168" s="57"/>
      <c r="E168" s="57"/>
      <c r="F168" s="71"/>
      <c r="G168" s="71"/>
      <c r="H168" s="57"/>
      <c r="I168" s="57"/>
      <c r="J168" s="57"/>
      <c r="K168" s="57"/>
      <c r="L168" s="72"/>
    </row>
    <row r="169" spans="1:12" ht="11.25" customHeight="1" x14ac:dyDescent="0.2">
      <c r="A169" s="23"/>
      <c r="B169" s="23"/>
      <c r="C169" s="23"/>
      <c r="D169" s="57"/>
      <c r="E169" s="57"/>
      <c r="F169" s="71"/>
      <c r="G169" s="71"/>
      <c r="H169" s="57"/>
      <c r="I169" s="57"/>
      <c r="J169" s="57"/>
      <c r="K169" s="57"/>
      <c r="L169" s="72"/>
    </row>
    <row r="170" spans="1:12" ht="11.25" customHeight="1" x14ac:dyDescent="0.2">
      <c r="A170" s="23"/>
      <c r="B170" s="23"/>
      <c r="C170" s="23"/>
      <c r="D170" s="57"/>
      <c r="E170" s="57"/>
      <c r="F170" s="71"/>
      <c r="G170" s="71"/>
      <c r="H170" s="57"/>
      <c r="I170" s="57"/>
      <c r="J170" s="57"/>
      <c r="K170" s="57"/>
      <c r="L170" s="72"/>
    </row>
    <row r="171" spans="1:12" ht="11.25" customHeight="1" x14ac:dyDescent="0.2">
      <c r="A171" s="23"/>
      <c r="B171" s="23"/>
      <c r="C171" s="23"/>
      <c r="D171" s="57"/>
      <c r="E171" s="57"/>
      <c r="F171" s="71"/>
      <c r="G171" s="71"/>
      <c r="H171" s="57"/>
      <c r="I171" s="57"/>
      <c r="J171" s="57"/>
      <c r="K171" s="57"/>
      <c r="L171" s="72"/>
    </row>
    <row r="172" spans="1:12" ht="11.25" customHeight="1" x14ac:dyDescent="0.2">
      <c r="A172" s="23"/>
      <c r="B172" s="23"/>
      <c r="C172" s="23"/>
      <c r="D172" s="57"/>
      <c r="E172" s="57"/>
      <c r="F172" s="71"/>
      <c r="G172" s="71"/>
      <c r="H172" s="57"/>
      <c r="I172" s="57"/>
      <c r="J172" s="57"/>
      <c r="K172" s="57"/>
      <c r="L172" s="72"/>
    </row>
    <row r="173" spans="1:12" ht="11.25" customHeight="1" x14ac:dyDescent="0.2">
      <c r="A173" s="23"/>
      <c r="B173" s="23"/>
      <c r="C173" s="23"/>
      <c r="D173" s="57"/>
      <c r="E173" s="57"/>
      <c r="F173" s="71"/>
      <c r="G173" s="71"/>
      <c r="H173" s="57"/>
      <c r="I173" s="57"/>
      <c r="J173" s="57"/>
      <c r="K173" s="57"/>
      <c r="L173" s="72"/>
    </row>
    <row r="174" spans="1:12" ht="11.25" customHeight="1" x14ac:dyDescent="0.2">
      <c r="A174" s="23"/>
      <c r="B174" s="23"/>
      <c r="C174" s="23"/>
      <c r="D174" s="57"/>
      <c r="E174" s="57"/>
      <c r="F174" s="71"/>
      <c r="G174" s="71"/>
      <c r="H174" s="57"/>
      <c r="I174" s="57"/>
      <c r="J174" s="57"/>
      <c r="K174" s="57"/>
      <c r="L174" s="72"/>
    </row>
    <row r="175" spans="1:12" ht="11.25" customHeight="1" x14ac:dyDescent="0.2">
      <c r="A175" s="23"/>
      <c r="B175" s="23"/>
      <c r="C175" s="23"/>
      <c r="D175" s="57"/>
      <c r="E175" s="57"/>
      <c r="F175" s="71"/>
      <c r="G175" s="71"/>
      <c r="H175" s="57"/>
      <c r="I175" s="57"/>
      <c r="J175" s="57"/>
      <c r="K175" s="57"/>
      <c r="L175" s="72"/>
    </row>
    <row r="176" spans="1:12" ht="11.25" customHeight="1" x14ac:dyDescent="0.2">
      <c r="A176" s="23"/>
      <c r="B176" s="23"/>
      <c r="C176" s="23"/>
      <c r="D176" s="57"/>
      <c r="E176" s="57"/>
      <c r="F176" s="71"/>
      <c r="G176" s="71"/>
      <c r="H176" s="57"/>
      <c r="I176" s="57"/>
      <c r="J176" s="57"/>
      <c r="K176" s="57"/>
      <c r="L176" s="72"/>
    </row>
    <row r="177" spans="1:12" ht="11.25" customHeight="1" x14ac:dyDescent="0.2">
      <c r="A177" s="23"/>
      <c r="B177" s="23"/>
      <c r="C177" s="23"/>
      <c r="D177" s="57"/>
      <c r="E177" s="57"/>
      <c r="F177" s="71"/>
      <c r="G177" s="71"/>
      <c r="H177" s="57"/>
      <c r="I177" s="57"/>
      <c r="J177" s="57"/>
      <c r="K177" s="57"/>
      <c r="L177" s="72"/>
    </row>
    <row r="178" spans="1:12" ht="11.25" customHeight="1" x14ac:dyDescent="0.2">
      <c r="A178" s="23"/>
      <c r="B178" s="23"/>
      <c r="C178" s="23"/>
      <c r="D178" s="57"/>
      <c r="E178" s="57"/>
      <c r="F178" s="71"/>
      <c r="G178" s="71"/>
      <c r="H178" s="57"/>
      <c r="I178" s="57"/>
      <c r="J178" s="57"/>
      <c r="K178" s="57"/>
      <c r="L178" s="72"/>
    </row>
    <row r="179" spans="1:12" ht="11.25" customHeight="1" x14ac:dyDescent="0.2">
      <c r="A179" s="23"/>
      <c r="B179" s="23"/>
      <c r="C179" s="23"/>
      <c r="D179" s="57"/>
      <c r="E179" s="57"/>
      <c r="F179" s="71"/>
      <c r="G179" s="71"/>
      <c r="H179" s="57"/>
      <c r="I179" s="57"/>
      <c r="J179" s="57"/>
      <c r="K179" s="57"/>
      <c r="L179" s="72"/>
    </row>
    <row r="180" spans="1:12" ht="11.25" customHeight="1" x14ac:dyDescent="0.2">
      <c r="A180" s="23"/>
      <c r="B180" s="23"/>
      <c r="C180" s="23"/>
      <c r="D180" s="57"/>
      <c r="E180" s="57"/>
      <c r="F180" s="71"/>
      <c r="G180" s="71"/>
      <c r="H180" s="57"/>
      <c r="I180" s="57"/>
      <c r="J180" s="57"/>
      <c r="K180" s="57"/>
      <c r="L180" s="72"/>
    </row>
    <row r="181" spans="1:12" ht="11.25" customHeight="1" x14ac:dyDescent="0.2">
      <c r="A181" s="23"/>
      <c r="B181" s="23"/>
      <c r="C181" s="23"/>
      <c r="D181" s="57"/>
      <c r="E181" s="57"/>
      <c r="F181" s="71"/>
      <c r="G181" s="71"/>
      <c r="H181" s="57"/>
      <c r="I181" s="57"/>
      <c r="J181" s="57"/>
      <c r="K181" s="57"/>
      <c r="L181" s="72"/>
    </row>
    <row r="182" spans="1:12" ht="11.25" customHeight="1" x14ac:dyDescent="0.2">
      <c r="A182" s="23"/>
      <c r="B182" s="23"/>
      <c r="C182" s="23"/>
      <c r="D182" s="57"/>
      <c r="E182" s="57"/>
      <c r="F182" s="71"/>
      <c r="G182" s="71"/>
      <c r="H182" s="57"/>
      <c r="I182" s="57"/>
      <c r="J182" s="57"/>
      <c r="K182" s="57"/>
      <c r="L182" s="72"/>
    </row>
    <row r="183" spans="1:12" ht="11.25" customHeight="1" x14ac:dyDescent="0.2">
      <c r="A183" s="23"/>
      <c r="B183" s="23"/>
      <c r="C183" s="23"/>
      <c r="D183" s="57"/>
      <c r="E183" s="57"/>
      <c r="F183" s="71"/>
      <c r="G183" s="71"/>
      <c r="H183" s="57"/>
      <c r="I183" s="57"/>
      <c r="J183" s="57"/>
      <c r="K183" s="57"/>
      <c r="L183" s="72"/>
    </row>
    <row r="184" spans="1:12" ht="11.25" customHeight="1" x14ac:dyDescent="0.2">
      <c r="A184" s="23"/>
      <c r="B184" s="23"/>
      <c r="C184" s="23"/>
      <c r="D184" s="57"/>
      <c r="E184" s="57"/>
      <c r="F184" s="71"/>
      <c r="G184" s="71"/>
      <c r="H184" s="57"/>
      <c r="I184" s="57"/>
      <c r="J184" s="57"/>
      <c r="K184" s="57"/>
      <c r="L184" s="72"/>
    </row>
    <row r="185" spans="1:12" ht="11.25" customHeight="1" x14ac:dyDescent="0.2">
      <c r="A185" s="23"/>
      <c r="B185" s="23"/>
      <c r="C185" s="23"/>
      <c r="D185" s="57"/>
      <c r="E185" s="57"/>
      <c r="F185" s="71"/>
      <c r="G185" s="71"/>
      <c r="H185" s="57"/>
      <c r="I185" s="57"/>
      <c r="J185" s="57"/>
      <c r="K185" s="57"/>
      <c r="L185" s="72"/>
    </row>
    <row r="186" spans="1:12" ht="11.25" customHeight="1" x14ac:dyDescent="0.2">
      <c r="A186" s="23"/>
      <c r="B186" s="23"/>
      <c r="C186" s="23"/>
      <c r="D186" s="57"/>
      <c r="E186" s="57"/>
      <c r="F186" s="71"/>
      <c r="G186" s="71"/>
      <c r="H186" s="57"/>
      <c r="I186" s="57"/>
      <c r="J186" s="57"/>
      <c r="K186" s="57"/>
      <c r="L186" s="72"/>
    </row>
    <row r="187" spans="1:12" ht="11.25" customHeight="1" x14ac:dyDescent="0.2">
      <c r="A187" s="23"/>
      <c r="B187" s="23"/>
      <c r="C187" s="23"/>
      <c r="D187" s="57"/>
      <c r="E187" s="57"/>
      <c r="F187" s="71"/>
      <c r="G187" s="71"/>
      <c r="H187" s="57"/>
      <c r="I187" s="57"/>
      <c r="J187" s="57"/>
      <c r="K187" s="57"/>
      <c r="L187" s="72"/>
    </row>
    <row r="188" spans="1:12" ht="11.25" customHeight="1" x14ac:dyDescent="0.2">
      <c r="A188" s="23"/>
      <c r="B188" s="23"/>
      <c r="C188" s="23"/>
      <c r="D188" s="57"/>
      <c r="E188" s="57"/>
      <c r="F188" s="71"/>
      <c r="G188" s="71"/>
      <c r="H188" s="57"/>
      <c r="I188" s="57"/>
      <c r="J188" s="57"/>
      <c r="K188" s="57"/>
      <c r="L188" s="72"/>
    </row>
    <row r="189" spans="1:12" ht="11.25" customHeight="1" x14ac:dyDescent="0.2">
      <c r="A189" s="23"/>
      <c r="B189" s="23"/>
      <c r="C189" s="23"/>
      <c r="D189" s="57"/>
      <c r="E189" s="57"/>
      <c r="F189" s="71"/>
      <c r="G189" s="71"/>
      <c r="H189" s="57"/>
      <c r="I189" s="57"/>
      <c r="J189" s="57"/>
      <c r="K189" s="57"/>
      <c r="L189" s="72"/>
    </row>
    <row r="190" spans="1:12" ht="11.25" customHeight="1" x14ac:dyDescent="0.2">
      <c r="A190" s="23"/>
      <c r="B190" s="23"/>
      <c r="C190" s="23"/>
      <c r="D190" s="57"/>
      <c r="E190" s="57"/>
      <c r="F190" s="71"/>
      <c r="G190" s="71"/>
      <c r="H190" s="57"/>
      <c r="I190" s="57"/>
      <c r="J190" s="57"/>
      <c r="K190" s="57"/>
      <c r="L190" s="72"/>
    </row>
    <row r="191" spans="1:12" ht="11.25" customHeight="1" x14ac:dyDescent="0.2">
      <c r="A191" s="23"/>
      <c r="B191" s="23"/>
      <c r="C191" s="23"/>
      <c r="D191" s="57"/>
      <c r="E191" s="57"/>
      <c r="F191" s="71"/>
      <c r="G191" s="71"/>
      <c r="H191" s="57"/>
      <c r="I191" s="57"/>
      <c r="J191" s="57"/>
      <c r="K191" s="57"/>
      <c r="L191" s="72"/>
    </row>
    <row r="192" spans="1:12" ht="11.25" customHeight="1" x14ac:dyDescent="0.2">
      <c r="A192" s="23"/>
      <c r="B192" s="23"/>
      <c r="C192" s="23"/>
      <c r="D192" s="57"/>
      <c r="E192" s="57"/>
      <c r="F192" s="71"/>
      <c r="G192" s="71"/>
      <c r="H192" s="57"/>
      <c r="I192" s="57"/>
      <c r="J192" s="57"/>
      <c r="K192" s="57"/>
      <c r="L192" s="72"/>
    </row>
    <row r="193" spans="1:12" ht="11.25" customHeight="1" x14ac:dyDescent="0.2">
      <c r="A193" s="23"/>
      <c r="B193" s="23"/>
      <c r="C193" s="23"/>
      <c r="D193" s="57"/>
      <c r="E193" s="57"/>
      <c r="F193" s="71"/>
      <c r="G193" s="71"/>
      <c r="H193" s="57"/>
      <c r="I193" s="57"/>
      <c r="J193" s="57"/>
      <c r="K193" s="57"/>
      <c r="L193" s="72"/>
    </row>
    <row r="194" spans="1:12" ht="11.25" customHeight="1" x14ac:dyDescent="0.2">
      <c r="A194" s="23"/>
      <c r="B194" s="23"/>
      <c r="C194" s="23"/>
      <c r="D194" s="57"/>
      <c r="E194" s="57"/>
      <c r="F194" s="71"/>
      <c r="G194" s="71"/>
      <c r="H194" s="57"/>
      <c r="I194" s="57"/>
      <c r="J194" s="57"/>
      <c r="K194" s="57"/>
      <c r="L194" s="72"/>
    </row>
    <row r="195" spans="1:12" ht="11.25" customHeight="1" x14ac:dyDescent="0.2">
      <c r="A195" s="23"/>
      <c r="B195" s="23"/>
      <c r="C195" s="23"/>
      <c r="D195" s="57"/>
      <c r="E195" s="57"/>
      <c r="F195" s="71"/>
      <c r="G195" s="71"/>
      <c r="H195" s="57"/>
      <c r="I195" s="57"/>
      <c r="J195" s="57"/>
      <c r="K195" s="57"/>
      <c r="L195" s="72"/>
    </row>
    <row r="196" spans="1:12" ht="11.25" customHeight="1" x14ac:dyDescent="0.2">
      <c r="A196" s="23"/>
      <c r="B196" s="23"/>
      <c r="C196" s="23"/>
      <c r="D196" s="57"/>
      <c r="E196" s="57"/>
      <c r="F196" s="71"/>
      <c r="G196" s="71"/>
      <c r="H196" s="57"/>
      <c r="I196" s="57"/>
      <c r="J196" s="57"/>
      <c r="K196" s="57"/>
      <c r="L196" s="72"/>
    </row>
    <row r="197" spans="1:12" ht="11.25" customHeight="1" x14ac:dyDescent="0.2">
      <c r="A197" s="23"/>
      <c r="B197" s="23"/>
      <c r="C197" s="23"/>
      <c r="D197" s="57"/>
      <c r="E197" s="57"/>
      <c r="F197" s="71"/>
      <c r="G197" s="71"/>
      <c r="H197" s="57"/>
      <c r="I197" s="57"/>
      <c r="J197" s="57"/>
      <c r="K197" s="57"/>
      <c r="L197" s="72"/>
    </row>
    <row r="198" spans="1:12" ht="11.25" customHeight="1" x14ac:dyDescent="0.2">
      <c r="A198" s="23"/>
      <c r="B198" s="23"/>
      <c r="C198" s="23"/>
      <c r="D198" s="57"/>
      <c r="E198" s="57"/>
      <c r="F198" s="71"/>
      <c r="G198" s="71"/>
      <c r="H198" s="57"/>
      <c r="I198" s="57"/>
      <c r="J198" s="57"/>
      <c r="K198" s="57"/>
      <c r="L198" s="72"/>
    </row>
    <row r="199" spans="1:12" ht="11.25" customHeight="1" x14ac:dyDescent="0.2">
      <c r="A199" s="23"/>
      <c r="B199" s="23"/>
      <c r="C199" s="23"/>
      <c r="D199" s="57"/>
      <c r="E199" s="57"/>
      <c r="F199" s="71"/>
      <c r="G199" s="71"/>
      <c r="H199" s="57"/>
      <c r="I199" s="57"/>
      <c r="J199" s="57"/>
      <c r="K199" s="57"/>
      <c r="L199" s="72"/>
    </row>
    <row r="200" spans="1:12" ht="11.25" customHeight="1" x14ac:dyDescent="0.2">
      <c r="A200" s="23"/>
      <c r="B200" s="23"/>
      <c r="C200" s="23"/>
      <c r="D200" s="57"/>
      <c r="E200" s="57"/>
      <c r="F200" s="71"/>
      <c r="G200" s="71"/>
      <c r="H200" s="57"/>
      <c r="I200" s="57"/>
      <c r="J200" s="57"/>
      <c r="K200" s="57"/>
      <c r="L200" s="72"/>
    </row>
    <row r="201" spans="1:12" ht="11.25" customHeight="1" x14ac:dyDescent="0.2">
      <c r="A201" s="23"/>
      <c r="B201" s="23"/>
      <c r="C201" s="23"/>
      <c r="D201" s="57"/>
      <c r="E201" s="57"/>
      <c r="F201" s="71"/>
      <c r="G201" s="71"/>
      <c r="H201" s="57"/>
      <c r="I201" s="57"/>
      <c r="J201" s="57"/>
      <c r="K201" s="57"/>
      <c r="L201" s="72"/>
    </row>
    <row r="202" spans="1:12" ht="11.25" customHeight="1" x14ac:dyDescent="0.2">
      <c r="A202" s="23"/>
      <c r="B202" s="23"/>
      <c r="C202" s="23"/>
      <c r="D202" s="57"/>
      <c r="E202" s="57"/>
      <c r="F202" s="71"/>
      <c r="G202" s="71"/>
      <c r="H202" s="57"/>
      <c r="I202" s="57"/>
      <c r="J202" s="57"/>
      <c r="K202" s="57"/>
      <c r="L202" s="72"/>
    </row>
    <row r="203" spans="1:12" ht="11.25" customHeight="1" x14ac:dyDescent="0.2">
      <c r="A203" s="23"/>
      <c r="B203" s="23"/>
      <c r="C203" s="23"/>
      <c r="D203" s="57"/>
      <c r="E203" s="57"/>
      <c r="F203" s="71"/>
      <c r="G203" s="71"/>
      <c r="H203" s="57"/>
      <c r="I203" s="57"/>
      <c r="J203" s="57"/>
      <c r="K203" s="57"/>
      <c r="L203" s="72"/>
    </row>
    <row r="204" spans="1:12" ht="11.25" customHeight="1" x14ac:dyDescent="0.2">
      <c r="A204" s="23"/>
      <c r="B204" s="23"/>
      <c r="C204" s="23"/>
      <c r="D204" s="57"/>
      <c r="E204" s="57"/>
      <c r="F204" s="71"/>
      <c r="G204" s="71"/>
      <c r="H204" s="57"/>
      <c r="I204" s="57"/>
      <c r="J204" s="57"/>
      <c r="K204" s="57"/>
      <c r="L204" s="72"/>
    </row>
    <row r="205" spans="1:12" ht="11.25" customHeight="1" x14ac:dyDescent="0.2">
      <c r="A205" s="23"/>
      <c r="B205" s="23"/>
      <c r="C205" s="23"/>
      <c r="D205" s="57"/>
      <c r="E205" s="57"/>
      <c r="F205" s="71"/>
      <c r="G205" s="71"/>
      <c r="H205" s="57"/>
      <c r="I205" s="57"/>
      <c r="J205" s="57"/>
      <c r="K205" s="57"/>
      <c r="L205" s="72"/>
    </row>
    <row r="206" spans="1:12" ht="11.25" customHeight="1" x14ac:dyDescent="0.2">
      <c r="A206" s="23"/>
      <c r="B206" s="23"/>
      <c r="C206" s="23"/>
      <c r="D206" s="57"/>
      <c r="E206" s="57"/>
      <c r="F206" s="71"/>
      <c r="G206" s="71"/>
      <c r="H206" s="57"/>
      <c r="I206" s="57"/>
      <c r="J206" s="57"/>
      <c r="K206" s="57"/>
      <c r="L206" s="72"/>
    </row>
    <row r="207" spans="1:12" ht="11.25" customHeight="1" x14ac:dyDescent="0.2">
      <c r="A207" s="23"/>
      <c r="B207" s="23"/>
      <c r="C207" s="23"/>
      <c r="D207" s="57"/>
      <c r="E207" s="57"/>
      <c r="F207" s="71"/>
      <c r="G207" s="71"/>
      <c r="H207" s="57"/>
      <c r="I207" s="57"/>
      <c r="J207" s="57"/>
      <c r="K207" s="57"/>
      <c r="L207" s="72"/>
    </row>
    <row r="208" spans="1:12" ht="11.25" customHeight="1" x14ac:dyDescent="0.2">
      <c r="A208" s="23"/>
      <c r="B208" s="23"/>
      <c r="C208" s="23"/>
      <c r="D208" s="57"/>
      <c r="E208" s="57"/>
      <c r="F208" s="71"/>
      <c r="G208" s="71"/>
      <c r="H208" s="57"/>
      <c r="I208" s="57"/>
      <c r="J208" s="57"/>
      <c r="K208" s="57"/>
      <c r="L208" s="72"/>
    </row>
    <row r="209" spans="1:12" ht="11.25" customHeight="1" x14ac:dyDescent="0.2">
      <c r="A209" s="23"/>
      <c r="B209" s="23"/>
      <c r="C209" s="23"/>
      <c r="D209" s="57"/>
      <c r="E209" s="57"/>
      <c r="F209" s="71"/>
      <c r="G209" s="71"/>
      <c r="H209" s="57"/>
      <c r="I209" s="57"/>
      <c r="J209" s="57"/>
      <c r="K209" s="57"/>
      <c r="L209" s="72"/>
    </row>
    <row r="210" spans="1:12" ht="11.25" customHeight="1" x14ac:dyDescent="0.2">
      <c r="A210" s="23"/>
      <c r="B210" s="23"/>
      <c r="C210" s="23"/>
      <c r="D210" s="57"/>
      <c r="E210" s="57"/>
      <c r="F210" s="71"/>
      <c r="G210" s="71"/>
      <c r="H210" s="57"/>
      <c r="I210" s="57"/>
      <c r="J210" s="57"/>
      <c r="K210" s="57"/>
      <c r="L210" s="72"/>
    </row>
    <row r="211" spans="1:12" ht="11.25" customHeight="1" x14ac:dyDescent="0.2">
      <c r="A211" s="23"/>
      <c r="B211" s="23"/>
      <c r="C211" s="23"/>
      <c r="D211" s="57"/>
      <c r="E211" s="57"/>
      <c r="F211" s="71"/>
      <c r="G211" s="71"/>
      <c r="H211" s="57"/>
      <c r="I211" s="57"/>
      <c r="J211" s="57"/>
      <c r="K211" s="57"/>
      <c r="L211" s="72"/>
    </row>
    <row r="212" spans="1:12" ht="11.25" customHeight="1" x14ac:dyDescent="0.2">
      <c r="A212" s="23"/>
      <c r="B212" s="23"/>
      <c r="C212" s="23"/>
      <c r="D212" s="57"/>
      <c r="E212" s="57"/>
      <c r="F212" s="71"/>
      <c r="G212" s="71"/>
      <c r="H212" s="57"/>
      <c r="I212" s="57"/>
      <c r="J212" s="57"/>
      <c r="K212" s="57"/>
      <c r="L212" s="72"/>
    </row>
    <row r="213" spans="1:12" ht="11.25" customHeight="1" x14ac:dyDescent="0.2">
      <c r="A213" s="23"/>
      <c r="B213" s="23"/>
      <c r="C213" s="23"/>
      <c r="D213" s="57"/>
      <c r="E213" s="57"/>
      <c r="F213" s="71"/>
      <c r="G213" s="71"/>
      <c r="H213" s="57"/>
      <c r="I213" s="57"/>
      <c r="J213" s="57"/>
      <c r="K213" s="57"/>
      <c r="L213" s="72"/>
    </row>
    <row r="214" spans="1:12" ht="11.25" customHeight="1" x14ac:dyDescent="0.2">
      <c r="A214" s="23"/>
      <c r="B214" s="23"/>
      <c r="C214" s="23"/>
      <c r="D214" s="57"/>
      <c r="E214" s="57"/>
      <c r="F214" s="71"/>
      <c r="G214" s="71"/>
      <c r="H214" s="57"/>
      <c r="I214" s="57"/>
      <c r="J214" s="57"/>
      <c r="K214" s="57"/>
      <c r="L214" s="72"/>
    </row>
    <row r="215" spans="1:12" ht="11.25" customHeight="1" x14ac:dyDescent="0.2">
      <c r="A215" s="23"/>
      <c r="B215" s="23"/>
      <c r="C215" s="23"/>
      <c r="D215" s="57"/>
      <c r="E215" s="57"/>
      <c r="F215" s="71"/>
      <c r="G215" s="71"/>
      <c r="H215" s="57"/>
      <c r="I215" s="57"/>
      <c r="J215" s="57"/>
      <c r="K215" s="57"/>
      <c r="L215" s="72"/>
    </row>
    <row r="216" spans="1:12" ht="11.25" customHeight="1" x14ac:dyDescent="0.2">
      <c r="A216" s="23"/>
      <c r="B216" s="23"/>
      <c r="C216" s="23"/>
      <c r="D216" s="57"/>
      <c r="E216" s="57"/>
      <c r="F216" s="71"/>
      <c r="G216" s="71"/>
      <c r="H216" s="57"/>
      <c r="I216" s="57"/>
      <c r="J216" s="57"/>
      <c r="K216" s="57"/>
      <c r="L216" s="72"/>
    </row>
    <row r="217" spans="1:12" ht="11.25" customHeight="1" x14ac:dyDescent="0.2">
      <c r="A217" s="23"/>
      <c r="B217" s="23"/>
      <c r="C217" s="23"/>
      <c r="D217" s="57"/>
      <c r="E217" s="57"/>
      <c r="F217" s="71"/>
      <c r="G217" s="71"/>
      <c r="H217" s="57"/>
      <c r="I217" s="57"/>
      <c r="J217" s="57"/>
      <c r="K217" s="57"/>
      <c r="L217" s="72"/>
    </row>
    <row r="218" spans="1:12" ht="11.25" customHeight="1" x14ac:dyDescent="0.2">
      <c r="A218" s="23"/>
      <c r="B218" s="23"/>
      <c r="C218" s="23"/>
      <c r="D218" s="57"/>
      <c r="E218" s="57"/>
      <c r="F218" s="71"/>
      <c r="G218" s="71"/>
      <c r="H218" s="57"/>
      <c r="I218" s="57"/>
      <c r="J218" s="57"/>
      <c r="K218" s="57"/>
      <c r="L218" s="72"/>
    </row>
    <row r="219" spans="1:12" ht="11.25" customHeight="1" x14ac:dyDescent="0.2">
      <c r="A219" s="23"/>
      <c r="B219" s="23"/>
      <c r="C219" s="23"/>
      <c r="D219" s="57"/>
      <c r="E219" s="57"/>
      <c r="F219" s="71"/>
      <c r="G219" s="71"/>
      <c r="H219" s="57"/>
      <c r="I219" s="57"/>
      <c r="J219" s="57"/>
      <c r="K219" s="57"/>
      <c r="L219" s="72"/>
    </row>
    <row r="220" spans="1:12" ht="11.25" customHeight="1" x14ac:dyDescent="0.2">
      <c r="A220" s="23"/>
      <c r="B220" s="23"/>
      <c r="C220" s="23"/>
      <c r="D220" s="57"/>
      <c r="E220" s="57"/>
      <c r="F220" s="71"/>
      <c r="G220" s="71"/>
      <c r="H220" s="57"/>
      <c r="I220" s="57"/>
      <c r="J220" s="57"/>
      <c r="K220" s="57"/>
      <c r="L220" s="72"/>
    </row>
    <row r="221" spans="1:12" ht="11.25" customHeight="1" x14ac:dyDescent="0.2">
      <c r="A221" s="23"/>
      <c r="B221" s="23"/>
      <c r="C221" s="23"/>
      <c r="D221" s="57"/>
      <c r="E221" s="57"/>
      <c r="F221" s="71"/>
      <c r="G221" s="71"/>
      <c r="H221" s="57"/>
      <c r="I221" s="57"/>
      <c r="J221" s="57"/>
      <c r="K221" s="57"/>
      <c r="L221" s="72"/>
    </row>
    <row r="222" spans="1:12" ht="11.25" customHeight="1" x14ac:dyDescent="0.2">
      <c r="A222" s="23"/>
      <c r="B222" s="23"/>
      <c r="C222" s="23"/>
      <c r="D222" s="57"/>
      <c r="E222" s="57"/>
      <c r="F222" s="71"/>
      <c r="G222" s="71"/>
      <c r="H222" s="57"/>
      <c r="I222" s="57"/>
      <c r="J222" s="57"/>
      <c r="K222" s="57"/>
      <c r="L222" s="72"/>
    </row>
    <row r="223" spans="1:12" ht="11.25" customHeight="1" x14ac:dyDescent="0.2">
      <c r="A223" s="23"/>
      <c r="B223" s="23"/>
      <c r="C223" s="23"/>
      <c r="D223" s="57"/>
      <c r="E223" s="57"/>
      <c r="F223" s="71"/>
      <c r="G223" s="71"/>
      <c r="H223" s="57"/>
      <c r="I223" s="57"/>
      <c r="J223" s="57"/>
      <c r="K223" s="57"/>
      <c r="L223" s="72"/>
    </row>
    <row r="224" spans="1:12" ht="11.25" customHeight="1" x14ac:dyDescent="0.2">
      <c r="A224" s="23"/>
      <c r="B224" s="23"/>
      <c r="C224" s="23"/>
      <c r="D224" s="57"/>
      <c r="E224" s="57"/>
      <c r="F224" s="71"/>
      <c r="G224" s="71"/>
      <c r="H224" s="57"/>
      <c r="I224" s="57"/>
      <c r="J224" s="57"/>
      <c r="K224" s="57"/>
      <c r="L224" s="72"/>
    </row>
    <row r="225" spans="1:12" ht="11.25" customHeight="1" x14ac:dyDescent="0.2">
      <c r="A225" s="23"/>
      <c r="B225" s="23"/>
      <c r="C225" s="23"/>
      <c r="D225" s="57"/>
      <c r="E225" s="57"/>
      <c r="F225" s="71"/>
      <c r="G225" s="71"/>
      <c r="H225" s="57"/>
      <c r="I225" s="57"/>
      <c r="J225" s="57"/>
      <c r="K225" s="57"/>
      <c r="L225" s="72"/>
    </row>
    <row r="226" spans="1:12" ht="11.25" customHeight="1" x14ac:dyDescent="0.2">
      <c r="A226" s="23"/>
      <c r="B226" s="23"/>
      <c r="C226" s="23"/>
      <c r="D226" s="57"/>
      <c r="E226" s="57"/>
      <c r="F226" s="71"/>
      <c r="G226" s="71"/>
      <c r="H226" s="57"/>
      <c r="I226" s="57"/>
      <c r="J226" s="57"/>
      <c r="K226" s="57"/>
      <c r="L226" s="72"/>
    </row>
    <row r="227" spans="1:12" ht="11.25" customHeight="1" x14ac:dyDescent="0.2">
      <c r="A227" s="23"/>
      <c r="B227" s="23"/>
      <c r="C227" s="23"/>
      <c r="D227" s="57"/>
      <c r="E227" s="57"/>
      <c r="F227" s="71"/>
      <c r="G227" s="71"/>
      <c r="H227" s="57"/>
      <c r="I227" s="57"/>
      <c r="J227" s="57"/>
      <c r="K227" s="57"/>
      <c r="L227" s="72"/>
    </row>
    <row r="228" spans="1:12" ht="11.25" customHeight="1" x14ac:dyDescent="0.2">
      <c r="A228" s="23"/>
      <c r="B228" s="23"/>
      <c r="C228" s="23"/>
      <c r="D228" s="57"/>
      <c r="E228" s="57"/>
      <c r="F228" s="71"/>
      <c r="G228" s="71"/>
      <c r="H228" s="57"/>
      <c r="I228" s="57"/>
      <c r="J228" s="57"/>
      <c r="K228" s="57"/>
      <c r="L228" s="72"/>
    </row>
    <row r="229" spans="1:12" ht="11.25" customHeight="1" x14ac:dyDescent="0.2">
      <c r="A229" s="23"/>
      <c r="B229" s="23"/>
      <c r="C229" s="23"/>
      <c r="D229" s="57"/>
      <c r="E229" s="57"/>
      <c r="F229" s="71"/>
      <c r="G229" s="71"/>
      <c r="H229" s="57"/>
      <c r="I229" s="57"/>
      <c r="J229" s="57"/>
      <c r="K229" s="57"/>
      <c r="L229" s="72"/>
    </row>
    <row r="230" spans="1:12" ht="11.25" customHeight="1" x14ac:dyDescent="0.2">
      <c r="A230" s="23"/>
      <c r="B230" s="23"/>
      <c r="C230" s="23"/>
      <c r="D230" s="57"/>
      <c r="E230" s="57"/>
      <c r="F230" s="71"/>
      <c r="G230" s="71"/>
      <c r="H230" s="57"/>
      <c r="I230" s="57"/>
      <c r="J230" s="57"/>
      <c r="K230" s="57"/>
      <c r="L230" s="72"/>
    </row>
    <row r="231" spans="1:12" ht="11.25" customHeight="1" x14ac:dyDescent="0.2">
      <c r="A231" s="23"/>
      <c r="B231" s="23"/>
      <c r="C231" s="23"/>
      <c r="D231" s="57"/>
      <c r="E231" s="57"/>
      <c r="F231" s="71"/>
      <c r="G231" s="71"/>
      <c r="H231" s="57"/>
      <c r="I231" s="57"/>
      <c r="J231" s="57"/>
      <c r="K231" s="57"/>
      <c r="L231" s="72"/>
    </row>
    <row r="232" spans="1:12" ht="11.25" customHeight="1" x14ac:dyDescent="0.2">
      <c r="A232" s="23"/>
      <c r="B232" s="23"/>
      <c r="C232" s="23"/>
      <c r="D232" s="57"/>
      <c r="E232" s="57"/>
      <c r="F232" s="71"/>
      <c r="G232" s="71"/>
      <c r="H232" s="57"/>
      <c r="I232" s="57"/>
      <c r="J232" s="57"/>
      <c r="K232" s="57"/>
      <c r="L232" s="72"/>
    </row>
    <row r="233" spans="1:12" ht="11.25" customHeight="1" x14ac:dyDescent="0.2">
      <c r="A233" s="23"/>
      <c r="B233" s="23"/>
      <c r="C233" s="23"/>
      <c r="D233" s="57"/>
      <c r="E233" s="57"/>
      <c r="F233" s="71"/>
      <c r="G233" s="71"/>
      <c r="H233" s="57"/>
      <c r="I233" s="57"/>
      <c r="J233" s="57"/>
      <c r="K233" s="57"/>
      <c r="L233" s="72"/>
    </row>
    <row r="234" spans="1:12" ht="11.25" customHeight="1" x14ac:dyDescent="0.2">
      <c r="A234" s="23"/>
      <c r="B234" s="23"/>
      <c r="C234" s="23"/>
      <c r="D234" s="57"/>
      <c r="E234" s="57"/>
      <c r="F234" s="71"/>
      <c r="G234" s="71"/>
      <c r="H234" s="57"/>
      <c r="I234" s="57"/>
      <c r="J234" s="57"/>
      <c r="K234" s="57"/>
      <c r="L234" s="72"/>
    </row>
    <row r="235" spans="1:12" ht="11.25" customHeight="1" x14ac:dyDescent="0.2">
      <c r="A235" s="23"/>
      <c r="B235" s="23"/>
      <c r="C235" s="23"/>
      <c r="D235" s="57"/>
      <c r="E235" s="57"/>
      <c r="F235" s="71"/>
      <c r="G235" s="71"/>
      <c r="H235" s="57"/>
      <c r="I235" s="57"/>
      <c r="J235" s="57"/>
      <c r="K235" s="57"/>
      <c r="L235" s="72"/>
    </row>
    <row r="236" spans="1:12" ht="11.25" customHeight="1" x14ac:dyDescent="0.2">
      <c r="A236" s="23"/>
      <c r="B236" s="23"/>
      <c r="C236" s="23"/>
      <c r="D236" s="57"/>
      <c r="E236" s="57"/>
      <c r="F236" s="71"/>
      <c r="G236" s="71"/>
      <c r="H236" s="57"/>
      <c r="I236" s="57"/>
      <c r="J236" s="57"/>
      <c r="K236" s="57"/>
      <c r="L236" s="72"/>
    </row>
    <row r="237" spans="1:12" ht="11.25" customHeight="1" x14ac:dyDescent="0.2">
      <c r="A237" s="23"/>
      <c r="B237" s="23"/>
      <c r="C237" s="23"/>
      <c r="D237" s="57"/>
      <c r="E237" s="57"/>
      <c r="F237" s="71"/>
      <c r="G237" s="71"/>
      <c r="H237" s="57"/>
      <c r="I237" s="57"/>
      <c r="J237" s="57"/>
      <c r="K237" s="57"/>
      <c r="L237" s="72"/>
    </row>
    <row r="238" spans="1:12" ht="11.25" customHeight="1" x14ac:dyDescent="0.2">
      <c r="A238" s="23"/>
      <c r="B238" s="23"/>
      <c r="C238" s="23"/>
      <c r="D238" s="57"/>
      <c r="E238" s="57"/>
      <c r="F238" s="71"/>
      <c r="G238" s="71"/>
      <c r="H238" s="57"/>
      <c r="I238" s="57"/>
      <c r="J238" s="57"/>
      <c r="K238" s="57"/>
      <c r="L238" s="72"/>
    </row>
    <row r="239" spans="1:12" ht="11.25" customHeight="1" x14ac:dyDescent="0.2">
      <c r="A239" s="23"/>
      <c r="B239" s="23"/>
      <c r="C239" s="23"/>
      <c r="D239" s="57"/>
      <c r="E239" s="57"/>
      <c r="F239" s="71"/>
      <c r="G239" s="71"/>
      <c r="H239" s="57"/>
      <c r="I239" s="57"/>
      <c r="J239" s="57"/>
      <c r="K239" s="57"/>
      <c r="L239" s="72"/>
    </row>
    <row r="240" spans="1:12" ht="11.25" customHeight="1" x14ac:dyDescent="0.2">
      <c r="A240" s="23"/>
      <c r="B240" s="23"/>
      <c r="C240" s="23"/>
      <c r="D240" s="57"/>
      <c r="E240" s="57"/>
      <c r="F240" s="71"/>
      <c r="G240" s="71"/>
      <c r="H240" s="57"/>
      <c r="I240" s="57"/>
      <c r="J240" s="57"/>
      <c r="K240" s="57"/>
      <c r="L240" s="72"/>
    </row>
    <row r="241" spans="1:12" ht="11.25" customHeight="1" x14ac:dyDescent="0.2">
      <c r="A241" s="23"/>
      <c r="B241" s="23"/>
      <c r="C241" s="23"/>
      <c r="D241" s="57"/>
      <c r="E241" s="57"/>
      <c r="F241" s="71"/>
      <c r="G241" s="71"/>
      <c r="H241" s="57"/>
      <c r="I241" s="57"/>
      <c r="J241" s="57"/>
      <c r="K241" s="57"/>
      <c r="L241" s="72"/>
    </row>
    <row r="242" spans="1:12" ht="11.25" customHeight="1" x14ac:dyDescent="0.2">
      <c r="A242" s="23"/>
      <c r="B242" s="23"/>
      <c r="C242" s="23"/>
      <c r="D242" s="57"/>
      <c r="E242" s="57"/>
      <c r="F242" s="71"/>
      <c r="G242" s="71"/>
      <c r="H242" s="57"/>
      <c r="I242" s="57"/>
      <c r="J242" s="57"/>
      <c r="K242" s="57"/>
      <c r="L242" s="72"/>
    </row>
    <row r="243" spans="1:12" ht="11.25" customHeight="1" x14ac:dyDescent="0.2">
      <c r="A243" s="23"/>
      <c r="B243" s="23"/>
      <c r="C243" s="23"/>
      <c r="D243" s="57"/>
      <c r="E243" s="57"/>
      <c r="F243" s="71"/>
      <c r="G243" s="71"/>
      <c r="H243" s="57"/>
      <c r="I243" s="57"/>
      <c r="J243" s="57"/>
      <c r="K243" s="57"/>
      <c r="L243" s="72"/>
    </row>
    <row r="244" spans="1:12" ht="11.25" customHeight="1" x14ac:dyDescent="0.2">
      <c r="A244" s="23"/>
      <c r="B244" s="23"/>
      <c r="C244" s="23"/>
      <c r="D244" s="57"/>
      <c r="E244" s="57"/>
      <c r="F244" s="71"/>
      <c r="G244" s="71"/>
      <c r="H244" s="57"/>
      <c r="I244" s="57"/>
      <c r="J244" s="57"/>
      <c r="K244" s="57"/>
      <c r="L244" s="72"/>
    </row>
    <row r="245" spans="1:12" ht="11.25" customHeight="1" x14ac:dyDescent="0.2">
      <c r="A245" s="23"/>
      <c r="B245" s="23"/>
      <c r="C245" s="23"/>
      <c r="D245" s="57"/>
      <c r="E245" s="57"/>
      <c r="F245" s="71"/>
      <c r="G245" s="71"/>
      <c r="H245" s="57"/>
      <c r="I245" s="57"/>
      <c r="J245" s="57"/>
      <c r="K245" s="57"/>
      <c r="L245" s="72"/>
    </row>
    <row r="246" spans="1:12" ht="11.25" customHeight="1" x14ac:dyDescent="0.2">
      <c r="A246" s="23"/>
      <c r="B246" s="23"/>
      <c r="C246" s="23"/>
      <c r="D246" s="57"/>
      <c r="E246" s="57"/>
      <c r="F246" s="71"/>
      <c r="G246" s="71"/>
      <c r="H246" s="57"/>
      <c r="I246" s="57"/>
      <c r="J246" s="57"/>
      <c r="K246" s="57"/>
      <c r="L246" s="72"/>
    </row>
    <row r="247" spans="1:12" ht="11.25" customHeight="1" x14ac:dyDescent="0.2">
      <c r="A247" s="23"/>
      <c r="B247" s="23"/>
      <c r="C247" s="23"/>
      <c r="D247" s="57"/>
      <c r="E247" s="57"/>
      <c r="F247" s="71"/>
      <c r="G247" s="71"/>
      <c r="H247" s="57"/>
      <c r="I247" s="57"/>
      <c r="J247" s="57"/>
      <c r="K247" s="57"/>
      <c r="L247" s="72"/>
    </row>
    <row r="248" spans="1:12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72"/>
    </row>
    <row r="249" spans="1:12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72"/>
    </row>
    <row r="250" spans="1:12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72"/>
    </row>
    <row r="251" spans="1:12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72"/>
    </row>
    <row r="252" spans="1:12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72"/>
    </row>
    <row r="253" spans="1:12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72"/>
    </row>
    <row r="254" spans="1:12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72"/>
    </row>
    <row r="255" spans="1:12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72"/>
    </row>
    <row r="256" spans="1:12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72"/>
    </row>
    <row r="257" spans="1:12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72"/>
    </row>
    <row r="258" spans="1:12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72"/>
    </row>
    <row r="259" spans="1:12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72"/>
    </row>
    <row r="260" spans="1:12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72"/>
    </row>
    <row r="261" spans="1:12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72"/>
    </row>
    <row r="262" spans="1:12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72"/>
    </row>
    <row r="263" spans="1:12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72"/>
    </row>
    <row r="264" spans="1:12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72"/>
    </row>
    <row r="265" spans="1:12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72"/>
    </row>
    <row r="266" spans="1:12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72"/>
    </row>
    <row r="267" spans="1:12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72"/>
    </row>
    <row r="268" spans="1:12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72"/>
    </row>
    <row r="269" spans="1:12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72"/>
    </row>
    <row r="270" spans="1:12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72"/>
    </row>
    <row r="271" spans="1:12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72"/>
    </row>
    <row r="272" spans="1:12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72"/>
    </row>
    <row r="273" spans="1:12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72"/>
    </row>
    <row r="274" spans="1:12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72"/>
    </row>
    <row r="275" spans="1:12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72"/>
    </row>
    <row r="276" spans="1:12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72"/>
    </row>
    <row r="277" spans="1:12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72"/>
    </row>
    <row r="278" spans="1:12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72"/>
    </row>
    <row r="279" spans="1:12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72"/>
    </row>
    <row r="280" spans="1:12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72"/>
    </row>
    <row r="281" spans="1:12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72"/>
    </row>
    <row r="282" spans="1:12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72"/>
    </row>
    <row r="283" spans="1:12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72"/>
    </row>
    <row r="284" spans="1:12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72"/>
    </row>
    <row r="285" spans="1:12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72"/>
    </row>
    <row r="286" spans="1:12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72"/>
    </row>
    <row r="287" spans="1:12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72"/>
    </row>
    <row r="288" spans="1:12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72"/>
    </row>
    <row r="289" spans="1:12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72"/>
    </row>
    <row r="290" spans="1:12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72"/>
    </row>
    <row r="291" spans="1:12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72"/>
    </row>
    <row r="292" spans="1:12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72"/>
    </row>
    <row r="293" spans="1:12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72"/>
    </row>
    <row r="294" spans="1:12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72"/>
    </row>
    <row r="295" spans="1:12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72"/>
    </row>
    <row r="296" spans="1:12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72"/>
    </row>
    <row r="297" spans="1:12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72"/>
    </row>
    <row r="298" spans="1:12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72"/>
    </row>
    <row r="299" spans="1:12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72"/>
    </row>
    <row r="300" spans="1:12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72"/>
    </row>
    <row r="301" spans="1:12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72"/>
    </row>
    <row r="302" spans="1:12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72"/>
    </row>
    <row r="303" spans="1:12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72"/>
    </row>
    <row r="304" spans="1:12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72"/>
    </row>
    <row r="305" spans="1:12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72"/>
    </row>
    <row r="306" spans="1:12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72"/>
    </row>
    <row r="307" spans="1:12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72"/>
    </row>
    <row r="308" spans="1:12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72"/>
    </row>
    <row r="309" spans="1:12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72"/>
    </row>
    <row r="310" spans="1:12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72"/>
    </row>
    <row r="311" spans="1:12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72"/>
    </row>
    <row r="312" spans="1:12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72"/>
    </row>
    <row r="313" spans="1:12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72"/>
    </row>
    <row r="314" spans="1:12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72"/>
    </row>
    <row r="315" spans="1:12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72"/>
    </row>
    <row r="316" spans="1:12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72"/>
    </row>
    <row r="317" spans="1:12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72"/>
    </row>
    <row r="318" spans="1:12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72"/>
    </row>
    <row r="319" spans="1:12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72"/>
    </row>
    <row r="320" spans="1:12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72"/>
    </row>
    <row r="321" spans="1:12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72"/>
    </row>
    <row r="322" spans="1:12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72"/>
    </row>
    <row r="323" spans="1:12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72"/>
    </row>
    <row r="324" spans="1:12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72"/>
    </row>
    <row r="325" spans="1:12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72"/>
    </row>
    <row r="326" spans="1:12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72"/>
    </row>
    <row r="327" spans="1:12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72"/>
    </row>
    <row r="328" spans="1:12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72"/>
    </row>
    <row r="329" spans="1:12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72"/>
    </row>
    <row r="330" spans="1:12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72"/>
    </row>
    <row r="331" spans="1:12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72"/>
    </row>
    <row r="332" spans="1:12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72"/>
    </row>
    <row r="333" spans="1:12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72"/>
    </row>
    <row r="334" spans="1:12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72"/>
    </row>
    <row r="335" spans="1:12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72"/>
    </row>
    <row r="336" spans="1:12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72"/>
    </row>
    <row r="337" spans="1:12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72"/>
    </row>
    <row r="338" spans="1:12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72"/>
    </row>
    <row r="339" spans="1:12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72"/>
    </row>
    <row r="340" spans="1:12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72"/>
    </row>
    <row r="341" spans="1:12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72"/>
    </row>
    <row r="342" spans="1:12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72"/>
    </row>
    <row r="343" spans="1:12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72"/>
    </row>
    <row r="344" spans="1:12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72"/>
    </row>
    <row r="345" spans="1:12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72"/>
    </row>
    <row r="346" spans="1:12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72"/>
    </row>
    <row r="347" spans="1:12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72"/>
    </row>
    <row r="348" spans="1:12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72"/>
    </row>
    <row r="349" spans="1:12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72"/>
    </row>
    <row r="350" spans="1:12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72"/>
    </row>
    <row r="351" spans="1:12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72"/>
    </row>
    <row r="352" spans="1:12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72"/>
    </row>
    <row r="353" spans="1:12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72"/>
    </row>
    <row r="354" spans="1:12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72"/>
    </row>
    <row r="355" spans="1:12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72"/>
    </row>
    <row r="356" spans="1:12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72"/>
    </row>
    <row r="357" spans="1:12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72"/>
    </row>
    <row r="358" spans="1:12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72"/>
    </row>
    <row r="359" spans="1:12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72"/>
    </row>
    <row r="360" spans="1:12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72"/>
    </row>
    <row r="361" spans="1:12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72"/>
    </row>
    <row r="362" spans="1:12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72"/>
    </row>
    <row r="363" spans="1:12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72"/>
    </row>
    <row r="364" spans="1:12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72"/>
    </row>
    <row r="365" spans="1:12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72"/>
    </row>
    <row r="366" spans="1:12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72"/>
    </row>
    <row r="367" spans="1:12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72"/>
    </row>
    <row r="368" spans="1:12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72"/>
    </row>
    <row r="369" spans="1:12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72"/>
    </row>
    <row r="370" spans="1:12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72"/>
    </row>
    <row r="371" spans="1:12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72"/>
    </row>
    <row r="372" spans="1:12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72"/>
    </row>
    <row r="373" spans="1:12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72"/>
    </row>
    <row r="374" spans="1:12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72"/>
    </row>
    <row r="375" spans="1:12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72"/>
    </row>
    <row r="376" spans="1:12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72"/>
    </row>
    <row r="377" spans="1:12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72"/>
    </row>
    <row r="378" spans="1:12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72"/>
    </row>
    <row r="379" spans="1:12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72"/>
    </row>
    <row r="380" spans="1:12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72"/>
    </row>
    <row r="381" spans="1:12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72"/>
    </row>
    <row r="382" spans="1:12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72"/>
    </row>
    <row r="383" spans="1:12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72"/>
    </row>
    <row r="384" spans="1:12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72"/>
    </row>
    <row r="385" spans="1:12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72"/>
    </row>
    <row r="386" spans="1:12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72"/>
    </row>
    <row r="387" spans="1:12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72"/>
    </row>
    <row r="388" spans="1:12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72"/>
    </row>
    <row r="389" spans="1:12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72"/>
    </row>
    <row r="390" spans="1:12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72"/>
    </row>
    <row r="391" spans="1:12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72"/>
    </row>
    <row r="392" spans="1:12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72"/>
    </row>
    <row r="393" spans="1:12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72"/>
    </row>
    <row r="394" spans="1:12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72"/>
    </row>
    <row r="395" spans="1:12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72"/>
    </row>
    <row r="396" spans="1:12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72"/>
    </row>
    <row r="397" spans="1:12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72"/>
    </row>
    <row r="398" spans="1:12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72"/>
    </row>
    <row r="399" spans="1:12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72"/>
    </row>
    <row r="400" spans="1:12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72"/>
    </row>
    <row r="401" spans="1:12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72"/>
    </row>
    <row r="402" spans="1:12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72"/>
    </row>
    <row r="403" spans="1:12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</row>
    <row r="404" spans="1:12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</row>
    <row r="405" spans="1:12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</row>
    <row r="406" spans="1:12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1:12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</row>
    <row r="408" spans="1:12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</row>
    <row r="409" spans="1:12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</row>
    <row r="411" spans="1:12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</row>
    <row r="412" spans="1:12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</row>
    <row r="413" spans="1:12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</row>
    <row r="414" spans="1:12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</row>
    <row r="415" spans="1:12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</row>
    <row r="416" spans="1:12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</row>
    <row r="417" spans="1:12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</row>
    <row r="418" spans="1:12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</row>
    <row r="419" spans="1:12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</row>
    <row r="420" spans="1:12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</row>
    <row r="421" spans="1:12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1:12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</row>
    <row r="424" spans="1:12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</row>
    <row r="425" spans="1:12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</row>
    <row r="426" spans="1:12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</row>
    <row r="427" spans="1:12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</row>
    <row r="428" spans="1:12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</row>
    <row r="429" spans="1:12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</row>
    <row r="430" spans="1:12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</row>
    <row r="431" spans="1:12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</row>
    <row r="432" spans="1:12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</row>
    <row r="433" spans="1:12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</row>
    <row r="434" spans="1:12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</row>
    <row r="435" spans="1:12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</row>
    <row r="436" spans="1:12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1:12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</row>
    <row r="438" spans="1:12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</row>
    <row r="439" spans="1:12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</row>
    <row r="440" spans="1:12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</row>
    <row r="441" spans="1:12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</row>
    <row r="443" spans="1:12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</row>
    <row r="444" spans="1:12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</row>
    <row r="445" spans="1:12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</row>
    <row r="446" spans="1:12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</row>
    <row r="447" spans="1:12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</row>
    <row r="448" spans="1:12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</row>
    <row r="449" spans="1:12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</row>
    <row r="450" spans="1:12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</row>
    <row r="451" spans="1:12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</row>
    <row r="452" spans="1:12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</row>
    <row r="453" spans="1:12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</row>
    <row r="454" spans="1:12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</row>
    <row r="456" spans="1:12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</row>
    <row r="457" spans="1:12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</row>
    <row r="458" spans="1:12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</row>
    <row r="459" spans="1:12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</row>
    <row r="460" spans="1:12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</row>
    <row r="461" spans="1:12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</row>
    <row r="462" spans="1:12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</row>
    <row r="463" spans="1:12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</row>
    <row r="464" spans="1:12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</row>
    <row r="465" spans="1:12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</row>
    <row r="466" spans="1:12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</row>
    <row r="467" spans="1:12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</row>
    <row r="468" spans="1:12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</row>
    <row r="469" spans="1:12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</row>
    <row r="470" spans="1:12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</row>
    <row r="472" spans="1:12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</row>
    <row r="473" spans="1:12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</row>
    <row r="474" spans="1:12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</row>
    <row r="475" spans="1:12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</row>
    <row r="476" spans="1:12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</row>
    <row r="477" spans="1:12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</row>
    <row r="478" spans="1:12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</row>
    <row r="479" spans="1:12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</row>
    <row r="480" spans="1:12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</row>
    <row r="481" spans="1:12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</row>
    <row r="482" spans="1:12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</row>
    <row r="483" spans="1:12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</row>
    <row r="484" spans="1:12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</row>
    <row r="485" spans="1:12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</row>
    <row r="486" spans="1:12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</row>
    <row r="488" spans="1:12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</row>
    <row r="489" spans="1:12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</row>
    <row r="490" spans="1:12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</row>
    <row r="491" spans="1:12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</row>
    <row r="492" spans="1:12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</row>
    <row r="493" spans="1:12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</row>
    <row r="494" spans="1:12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</row>
    <row r="495" spans="1:12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</row>
    <row r="496" spans="1:12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</row>
    <row r="497" spans="1:12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</row>
    <row r="498" spans="1:12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</row>
    <row r="499" spans="1:12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</row>
    <row r="500" spans="1:12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</row>
    <row r="501" spans="1:12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</row>
    <row r="502" spans="1:12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</row>
    <row r="503" spans="1:12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</row>
    <row r="504" spans="1:12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</row>
    <row r="505" spans="1:12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</row>
    <row r="507" spans="1:12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</row>
    <row r="508" spans="1:12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</row>
    <row r="509" spans="1:12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</row>
    <row r="510" spans="1:12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</row>
    <row r="511" spans="1:12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</row>
    <row r="512" spans="1:12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</row>
    <row r="513" spans="1:12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</row>
    <row r="514" spans="1:12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</row>
    <row r="515" spans="1:12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</row>
    <row r="516" spans="1:12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</row>
    <row r="517" spans="1:12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</row>
    <row r="519" spans="1:12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</row>
    <row r="520" spans="1:12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</row>
    <row r="521" spans="1:12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</row>
    <row r="522" spans="1:12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</row>
    <row r="523" spans="1:12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</row>
    <row r="524" spans="1:12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</row>
    <row r="525" spans="1:12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</row>
    <row r="526" spans="1:12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</row>
    <row r="527" spans="1:12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</row>
    <row r="528" spans="1:12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</row>
    <row r="529" spans="1:12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</row>
    <row r="530" spans="1:12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</row>
    <row r="531" spans="1:12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</row>
    <row r="532" spans="1:12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</row>
    <row r="533" spans="1:12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</row>
    <row r="534" spans="1:12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</row>
    <row r="535" spans="1:12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</row>
    <row r="536" spans="1:12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</row>
    <row r="537" spans="1:12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</row>
    <row r="538" spans="1:12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</row>
    <row r="539" spans="1:12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</row>
    <row r="540" spans="1:12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</row>
    <row r="541" spans="1:12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</row>
    <row r="542" spans="1:12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</row>
    <row r="543" spans="1:12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</row>
    <row r="544" spans="1:12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</row>
    <row r="545" spans="1:12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</row>
    <row r="546" spans="1:12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</row>
    <row r="547" spans="1:12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</row>
    <row r="548" spans="1:12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</row>
    <row r="549" spans="1:12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</row>
    <row r="550" spans="1:12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</row>
    <row r="551" spans="1:12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</row>
    <row r="552" spans="1:12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</row>
    <row r="553" spans="1:12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</row>
    <row r="554" spans="1:12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</row>
    <row r="555" spans="1:12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</row>
    <row r="556" spans="1:12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</row>
    <row r="557" spans="1:12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</row>
    <row r="558" spans="1:12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</row>
    <row r="559" spans="1:12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</row>
    <row r="560" spans="1:12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</row>
    <row r="561" spans="1:12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</row>
    <row r="562" spans="1:12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</row>
    <row r="563" spans="1:12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</row>
    <row r="564" spans="1:12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</row>
    <row r="565" spans="1:12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</row>
    <row r="566" spans="1:12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</row>
    <row r="567" spans="1:12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</row>
    <row r="568" spans="1:12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</row>
    <row r="569" spans="1:12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</row>
    <row r="570" spans="1:12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</row>
    <row r="571" spans="1:12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</row>
    <row r="572" spans="1:12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</row>
    <row r="573" spans="1:12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</row>
    <row r="574" spans="1:12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</row>
    <row r="575" spans="1:12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</row>
    <row r="576" spans="1:12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</row>
    <row r="577" spans="1:12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</row>
    <row r="578" spans="1:12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</row>
    <row r="579" spans="1:12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</row>
    <row r="580" spans="1:12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</row>
    <row r="581" spans="1:12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</row>
    <row r="582" spans="1:12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</row>
    <row r="583" spans="1:12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</row>
    <row r="584" spans="1:12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</row>
    <row r="585" spans="1:12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</row>
    <row r="586" spans="1:12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</row>
    <row r="587" spans="1:12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</row>
    <row r="588" spans="1:12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</row>
    <row r="589" spans="1:12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</row>
    <row r="590" spans="1:12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</row>
    <row r="591" spans="1:12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</row>
    <row r="592" spans="1:12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</row>
    <row r="593" spans="1:12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</row>
    <row r="594" spans="1:12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</row>
    <row r="595" spans="1:12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</row>
    <row r="596" spans="1:12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</row>
    <row r="597" spans="1:12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</row>
    <row r="598" spans="1:12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</row>
    <row r="599" spans="1:12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</row>
    <row r="600" spans="1:12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</row>
    <row r="601" spans="1:12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</row>
    <row r="602" spans="1:12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</row>
    <row r="603" spans="1:12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</row>
    <row r="604" spans="1:12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</row>
    <row r="605" spans="1:12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</row>
    <row r="606" spans="1:12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</row>
    <row r="607" spans="1:12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</row>
    <row r="608" spans="1:12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</row>
    <row r="609" spans="1:12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</row>
    <row r="610" spans="1:12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</row>
    <row r="611" spans="1:12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</row>
    <row r="612" spans="1:12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</row>
    <row r="613" spans="1:12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</row>
    <row r="614" spans="1:12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</row>
    <row r="615" spans="1:12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</row>
    <row r="616" spans="1:12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</row>
    <row r="617" spans="1:12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</row>
    <row r="618" spans="1:12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</row>
    <row r="619" spans="1:12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</row>
    <row r="620" spans="1:12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</row>
    <row r="621" spans="1:12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</row>
    <row r="622" spans="1:12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</row>
    <row r="623" spans="1:12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</row>
    <row r="624" spans="1:12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</row>
    <row r="625" spans="1:12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</row>
    <row r="626" spans="1:12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</row>
    <row r="627" spans="1:12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</row>
    <row r="628" spans="1:12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</row>
    <row r="629" spans="1:12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</row>
    <row r="630" spans="1:12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</row>
    <row r="631" spans="1:12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</row>
    <row r="632" spans="1:12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</row>
    <row r="633" spans="1:12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</row>
    <row r="634" spans="1:12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</row>
    <row r="635" spans="1:12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</row>
    <row r="636" spans="1:12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</row>
    <row r="637" spans="1:12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</row>
    <row r="638" spans="1:12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</row>
    <row r="639" spans="1:12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</row>
    <row r="640" spans="1:12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</row>
    <row r="641" spans="1:12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</row>
    <row r="642" spans="1:12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</row>
    <row r="643" spans="1:12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</row>
    <row r="644" spans="1:12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</row>
    <row r="645" spans="1:12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</row>
    <row r="646" spans="1:12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</row>
    <row r="647" spans="1:12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</row>
    <row r="648" spans="1:12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</row>
    <row r="649" spans="1:12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</row>
    <row r="650" spans="1:12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</row>
    <row r="651" spans="1:12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</row>
    <row r="652" spans="1:12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</row>
    <row r="653" spans="1:12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</row>
    <row r="654" spans="1:12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</row>
    <row r="655" spans="1:12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</row>
    <row r="656" spans="1:12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</row>
    <row r="657" spans="1:12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</row>
    <row r="658" spans="1:12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</row>
    <row r="659" spans="1:12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</row>
    <row r="660" spans="1:12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</row>
    <row r="661" spans="1:12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</row>
    <row r="662" spans="1:12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</row>
    <row r="663" spans="1:12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</row>
    <row r="664" spans="1:12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</row>
    <row r="665" spans="1:12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</row>
    <row r="666" spans="1:12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</row>
    <row r="667" spans="1:12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</row>
    <row r="668" spans="1:12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</row>
    <row r="669" spans="1:12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</row>
    <row r="670" spans="1:12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</row>
    <row r="671" spans="1:12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</row>
    <row r="672" spans="1:12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</row>
    <row r="673" spans="1:12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</row>
    <row r="674" spans="1:12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</row>
    <row r="675" spans="1:12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</row>
    <row r="676" spans="1:12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</row>
    <row r="677" spans="1:12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</row>
    <row r="678" spans="1:12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</row>
    <row r="679" spans="1:12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</row>
    <row r="680" spans="1:12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</row>
    <row r="681" spans="1:12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</row>
    <row r="682" spans="1:12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</row>
    <row r="683" spans="1:12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</row>
    <row r="684" spans="1:12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</row>
    <row r="685" spans="1:12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</row>
    <row r="686" spans="1:12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</row>
    <row r="687" spans="1:12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</row>
    <row r="688" spans="1:12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</row>
    <row r="689" spans="1:12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</row>
    <row r="690" spans="1:12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</row>
    <row r="691" spans="1:12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</row>
    <row r="692" spans="1:12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</row>
    <row r="693" spans="1:12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</row>
    <row r="694" spans="1:12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</row>
    <row r="695" spans="1:12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</row>
    <row r="696" spans="1:12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</row>
    <row r="697" spans="1:12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</row>
    <row r="698" spans="1:12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</row>
    <row r="699" spans="1:12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</row>
    <row r="700" spans="1:12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</row>
    <row r="701" spans="1:12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</row>
    <row r="702" spans="1:12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</row>
    <row r="703" spans="1:12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</row>
    <row r="704" spans="1:12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</row>
    <row r="705" spans="1:12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</row>
    <row r="706" spans="1:12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</row>
    <row r="707" spans="1:12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</row>
    <row r="708" spans="1:12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</row>
    <row r="709" spans="1:12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</row>
    <row r="710" spans="1:12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</row>
    <row r="711" spans="1:12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</row>
    <row r="712" spans="1:12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</row>
    <row r="713" spans="1:12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</row>
    <row r="714" spans="1:12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</row>
    <row r="715" spans="1:12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</row>
    <row r="716" spans="1:12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</row>
    <row r="717" spans="1:12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</row>
    <row r="718" spans="1:12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</row>
    <row r="719" spans="1:12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</row>
    <row r="720" spans="1:12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</row>
    <row r="721" spans="1:12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</row>
    <row r="722" spans="1:12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</row>
    <row r="723" spans="1:12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</row>
    <row r="724" spans="1:12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</row>
    <row r="725" spans="1:12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</row>
    <row r="726" spans="1:12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</row>
    <row r="727" spans="1:12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</row>
    <row r="728" spans="1:12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</row>
    <row r="729" spans="1:12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</row>
    <row r="730" spans="1:12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</row>
    <row r="731" spans="1:12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</row>
    <row r="732" spans="1:12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</row>
    <row r="733" spans="1:12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</row>
    <row r="734" spans="1:12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</row>
    <row r="735" spans="1:12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</row>
    <row r="736" spans="1:12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</row>
    <row r="737" spans="1:12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</row>
    <row r="738" spans="1:12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</row>
    <row r="739" spans="1:12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</row>
    <row r="740" spans="1:12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</row>
    <row r="741" spans="1:12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</row>
    <row r="742" spans="1:12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</row>
    <row r="743" spans="1:12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</row>
    <row r="744" spans="1:12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</row>
    <row r="745" spans="1:12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</row>
    <row r="746" spans="1:12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</row>
    <row r="747" spans="1:12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</row>
    <row r="748" spans="1:12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</row>
    <row r="749" spans="1:12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</row>
    <row r="750" spans="1:12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</row>
    <row r="751" spans="1:12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</row>
    <row r="752" spans="1:12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</row>
    <row r="753" spans="1:12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</row>
    <row r="754" spans="1:12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</row>
    <row r="755" spans="1:12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</row>
    <row r="756" spans="1:12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</row>
    <row r="757" spans="1:12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</row>
    <row r="758" spans="1:12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</row>
    <row r="759" spans="1:12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</row>
    <row r="760" spans="1:12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</row>
    <row r="761" spans="1:12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</row>
    <row r="762" spans="1:12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</row>
    <row r="763" spans="1:12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</row>
    <row r="764" spans="1:12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</row>
    <row r="765" spans="1:12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</row>
    <row r="766" spans="1:12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</row>
    <row r="767" spans="1:12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</row>
    <row r="768" spans="1:12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</row>
    <row r="769" spans="1:12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</row>
    <row r="770" spans="1:12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</row>
    <row r="771" spans="1:12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</row>
    <row r="772" spans="1:12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</row>
    <row r="773" spans="1:12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</row>
    <row r="774" spans="1:12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</row>
    <row r="775" spans="1:12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</row>
    <row r="776" spans="1:12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</row>
    <row r="777" spans="1:12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</row>
    <row r="778" spans="1:12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</row>
    <row r="779" spans="1:12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</row>
    <row r="780" spans="1:12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</row>
    <row r="781" spans="1:12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</row>
    <row r="782" spans="1:12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</row>
    <row r="783" spans="1:12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</row>
    <row r="784" spans="1:12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</row>
    <row r="785" spans="1:12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</row>
    <row r="786" spans="1:12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</row>
    <row r="787" spans="1:12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</row>
    <row r="788" spans="1:12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</row>
    <row r="789" spans="1:12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</row>
    <row r="790" spans="1:12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</row>
    <row r="791" spans="1:12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</row>
    <row r="792" spans="1:12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</row>
    <row r="793" spans="1:12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</row>
    <row r="794" spans="1:12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</row>
    <row r="795" spans="1:12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</row>
    <row r="796" spans="1:12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</row>
    <row r="797" spans="1:12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</row>
    <row r="798" spans="1:12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</row>
    <row r="799" spans="1:12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</row>
    <row r="800" spans="1:12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</row>
    <row r="801" spans="1:12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</row>
    <row r="802" spans="1:12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</row>
    <row r="803" spans="1:12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</row>
    <row r="804" spans="1:12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</row>
    <row r="805" spans="1:12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</row>
    <row r="806" spans="1:12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</row>
    <row r="807" spans="1:12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</row>
    <row r="808" spans="1:12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</row>
    <row r="809" spans="1:12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</row>
    <row r="810" spans="1:12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</row>
    <row r="811" spans="1:12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</row>
    <row r="812" spans="1:12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</row>
    <row r="813" spans="1:12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</row>
    <row r="814" spans="1:12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</row>
    <row r="815" spans="1:12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</row>
    <row r="816" spans="1:12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</row>
    <row r="817" spans="1:12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</row>
    <row r="818" spans="1:12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</row>
    <row r="819" spans="1:12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</row>
    <row r="820" spans="1:12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</row>
    <row r="821" spans="1:12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</row>
    <row r="822" spans="1:12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</row>
    <row r="823" spans="1:12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</row>
    <row r="824" spans="1:12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</row>
    <row r="825" spans="1:12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</row>
    <row r="826" spans="1:12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</row>
    <row r="827" spans="1:12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</row>
    <row r="828" spans="1:12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</row>
    <row r="829" spans="1:12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</row>
    <row r="830" spans="1:12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</row>
    <row r="831" spans="1:12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</row>
    <row r="832" spans="1:12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</row>
    <row r="833" spans="1:12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</row>
    <row r="834" spans="1:12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</row>
    <row r="835" spans="1:12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</row>
    <row r="836" spans="1:12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</row>
    <row r="837" spans="1:12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</row>
    <row r="838" spans="1:12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</row>
    <row r="839" spans="1:12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</row>
    <row r="840" spans="1:12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</row>
    <row r="841" spans="1:12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</row>
    <row r="842" spans="1:12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</row>
    <row r="843" spans="1:12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</row>
    <row r="844" spans="1:12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</row>
    <row r="845" spans="1:12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</row>
    <row r="846" spans="1:12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</row>
    <row r="847" spans="1:12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</row>
    <row r="848" spans="1:12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</row>
    <row r="849" spans="1:12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</row>
    <row r="850" spans="1:12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</row>
    <row r="851" spans="1:12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</row>
    <row r="852" spans="1:12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</row>
    <row r="853" spans="1:12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</row>
    <row r="854" spans="1:12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</row>
    <row r="855" spans="1:12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</row>
    <row r="856" spans="1:12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</row>
    <row r="857" spans="1:12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</row>
    <row r="858" spans="1:12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</row>
    <row r="859" spans="1:12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</row>
    <row r="860" spans="1:12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</row>
    <row r="861" spans="1:12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</row>
    <row r="862" spans="1:12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</row>
    <row r="863" spans="1:12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</row>
    <row r="864" spans="1:12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</row>
    <row r="865" spans="1:12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</row>
    <row r="866" spans="1:12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</row>
    <row r="867" spans="1:12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</row>
    <row r="868" spans="1:12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</row>
    <row r="869" spans="1:12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</row>
    <row r="870" spans="1:12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</row>
    <row r="871" spans="1:12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</row>
    <row r="872" spans="1:12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</row>
    <row r="873" spans="1:12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</row>
    <row r="874" spans="1:12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</row>
    <row r="875" spans="1:12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</row>
    <row r="876" spans="1:12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</row>
    <row r="877" spans="1:12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</row>
    <row r="878" spans="1:12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</row>
    <row r="879" spans="1:12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</row>
    <row r="880" spans="1:12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</row>
    <row r="881" spans="1:12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</row>
    <row r="882" spans="1:12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</row>
    <row r="883" spans="1:12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</row>
    <row r="884" spans="1:12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</row>
    <row r="885" spans="1:12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</row>
    <row r="886" spans="1:12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</row>
    <row r="887" spans="1:12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</row>
    <row r="888" spans="1:12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</row>
    <row r="889" spans="1:12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</row>
    <row r="890" spans="1:12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</row>
    <row r="891" spans="1:12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</row>
    <row r="892" spans="1:12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</row>
    <row r="893" spans="1:12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</row>
    <row r="894" spans="1:12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</row>
    <row r="895" spans="1:12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</row>
    <row r="896" spans="1:12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</row>
    <row r="897" spans="1:12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</row>
    <row r="898" spans="1:12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</row>
    <row r="899" spans="1:12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</row>
    <row r="900" spans="1:12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</row>
    <row r="901" spans="1:12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</row>
    <row r="902" spans="1:12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</row>
    <row r="903" spans="1:12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</row>
    <row r="904" spans="1:12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</row>
    <row r="905" spans="1:12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</row>
    <row r="906" spans="1:12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</row>
    <row r="907" spans="1:12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</row>
    <row r="908" spans="1:12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</row>
    <row r="909" spans="1:12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</row>
    <row r="910" spans="1:12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</row>
    <row r="911" spans="1:12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</row>
    <row r="912" spans="1:12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</row>
    <row r="913" spans="1:12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</row>
    <row r="914" spans="1:12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</row>
    <row r="915" spans="1:12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</row>
    <row r="916" spans="1:12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</row>
    <row r="917" spans="1:12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</row>
    <row r="918" spans="1:12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</row>
    <row r="919" spans="1:12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</row>
    <row r="920" spans="1:12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</row>
    <row r="921" spans="1:12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</row>
    <row r="922" spans="1:12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</row>
    <row r="923" spans="1:12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</row>
    <row r="924" spans="1:12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</row>
    <row r="925" spans="1:12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</row>
    <row r="926" spans="1:12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</row>
    <row r="927" spans="1:12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</row>
    <row r="928" spans="1:12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</row>
    <row r="929" spans="1:12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</row>
    <row r="930" spans="1:12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</row>
    <row r="931" spans="1:12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</row>
    <row r="932" spans="1:12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</row>
    <row r="933" spans="1:12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</row>
    <row r="934" spans="1:12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</row>
    <row r="935" spans="1:12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</row>
    <row r="936" spans="1:12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</row>
    <row r="937" spans="1:12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</row>
    <row r="938" spans="1:12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</row>
    <row r="939" spans="1:12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</row>
    <row r="940" spans="1:12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</row>
    <row r="941" spans="1:12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</row>
    <row r="942" spans="1:12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</row>
    <row r="943" spans="1:12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</row>
    <row r="944" spans="1:12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</row>
    <row r="945" spans="1:12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</row>
    <row r="946" spans="1:12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</row>
    <row r="947" spans="1:12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</row>
    <row r="948" spans="1:12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</row>
    <row r="949" spans="1:12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</row>
    <row r="950" spans="1:12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</row>
    <row r="951" spans="1:12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8" t="s">
        <v>81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12.75" customHeight="1" x14ac:dyDescent="0.2">
      <c r="A2" s="229" t="s">
        <v>82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6.2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12.75" customHeight="1" x14ac:dyDescent="0.2">
      <c r="A4" s="73" t="s">
        <v>83</v>
      </c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ht="12.75" customHeight="1" x14ac:dyDescent="0.2">
      <c r="A5" s="76"/>
      <c r="B5" s="23"/>
      <c r="C5" s="23"/>
      <c r="D5" s="23"/>
      <c r="E5" s="23"/>
      <c r="F5" s="23"/>
      <c r="G5" s="23"/>
      <c r="H5" s="23"/>
      <c r="I5" s="23"/>
      <c r="J5" s="23"/>
      <c r="K5" s="77"/>
    </row>
    <row r="6" spans="1:11" ht="12.75" customHeight="1" x14ac:dyDescent="0.2">
      <c r="A6" s="78" t="s">
        <v>84</v>
      </c>
      <c r="B6" s="79" t="s">
        <v>85</v>
      </c>
      <c r="C6" s="80" t="s">
        <v>86</v>
      </c>
      <c r="D6" s="80" t="s">
        <v>87</v>
      </c>
      <c r="E6" s="81" t="s">
        <v>88</v>
      </c>
      <c r="F6" s="80" t="s">
        <v>89</v>
      </c>
      <c r="G6" s="79" t="s">
        <v>90</v>
      </c>
      <c r="H6" s="82" t="s">
        <v>91</v>
      </c>
      <c r="I6" s="82" t="s">
        <v>92</v>
      </c>
      <c r="J6" s="82" t="s">
        <v>93</v>
      </c>
      <c r="K6" s="83" t="s">
        <v>94</v>
      </c>
    </row>
    <row r="7" spans="1:11" ht="12.75" customHeight="1" x14ac:dyDescent="0.2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 x14ac:dyDescent="0.2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 x14ac:dyDescent="0.2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 x14ac:dyDescent="0.2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 x14ac:dyDescent="0.2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 x14ac:dyDescent="0.2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 x14ac:dyDescent="0.2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 x14ac:dyDescent="0.2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 x14ac:dyDescent="0.2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 x14ac:dyDescent="0.2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 x14ac:dyDescent="0.2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 x14ac:dyDescent="0.2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 x14ac:dyDescent="0.2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 x14ac:dyDescent="0.2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 x14ac:dyDescent="0.2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 x14ac:dyDescent="0.2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 x14ac:dyDescent="0.2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 x14ac:dyDescent="0.2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 x14ac:dyDescent="0.2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 x14ac:dyDescent="0.2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 x14ac:dyDescent="0.2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 x14ac:dyDescent="0.2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23"/>
      <c r="J29" s="23"/>
      <c r="K29" s="77"/>
    </row>
    <row r="30" spans="1:11" ht="12.75" customHeight="1" x14ac:dyDescent="0.25">
      <c r="A30" s="76"/>
      <c r="B30" s="23"/>
      <c r="C30" s="23"/>
      <c r="D30" s="23"/>
      <c r="E30" s="23"/>
      <c r="F30" s="23"/>
      <c r="G30" s="23"/>
      <c r="H30" s="197" t="s">
        <v>95</v>
      </c>
      <c r="I30" s="164"/>
      <c r="J30" s="178"/>
      <c r="K30" s="89">
        <f>SUM(J7:J28)</f>
        <v>0</v>
      </c>
    </row>
    <row r="31" spans="1:11" ht="12.75" customHeight="1" x14ac:dyDescent="0.25">
      <c r="A31" s="90"/>
      <c r="B31" s="91"/>
      <c r="C31" s="91"/>
      <c r="D31" s="91"/>
      <c r="E31" s="91"/>
      <c r="F31" s="91"/>
      <c r="G31" s="91"/>
      <c r="H31" s="196" t="s">
        <v>96</v>
      </c>
      <c r="I31" s="194"/>
      <c r="J31" s="195"/>
      <c r="K31" s="92">
        <f>SUM(K7:K28)</f>
        <v>0</v>
      </c>
    </row>
    <row r="32" spans="1:11" ht="12.75" customHeight="1" x14ac:dyDescent="0.2"/>
    <row r="33" spans="1:11" ht="12.75" customHeight="1" x14ac:dyDescent="0.2">
      <c r="A33" s="73" t="s">
        <v>97</v>
      </c>
      <c r="B33" s="74"/>
      <c r="C33" s="74"/>
      <c r="D33" s="74"/>
      <c r="E33" s="74"/>
      <c r="F33" s="74"/>
      <c r="G33" s="74"/>
      <c r="H33" s="74"/>
      <c r="I33" s="74"/>
      <c r="J33" s="74"/>
      <c r="K33" s="75"/>
    </row>
    <row r="34" spans="1:11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23"/>
      <c r="J34" s="23"/>
      <c r="K34" s="77"/>
    </row>
    <row r="35" spans="1:11" ht="12.75" customHeight="1" x14ac:dyDescent="0.2">
      <c r="A35" s="78" t="s">
        <v>84</v>
      </c>
      <c r="B35" s="79" t="s">
        <v>85</v>
      </c>
      <c r="C35" s="80" t="s">
        <v>86</v>
      </c>
      <c r="D35" s="80" t="s">
        <v>87</v>
      </c>
      <c r="E35" s="81" t="s">
        <v>88</v>
      </c>
      <c r="F35" s="80" t="s">
        <v>89</v>
      </c>
      <c r="G35" s="79" t="s">
        <v>90</v>
      </c>
      <c r="H35" s="82" t="s">
        <v>91</v>
      </c>
      <c r="I35" s="82" t="s">
        <v>92</v>
      </c>
      <c r="J35" s="82" t="s">
        <v>93</v>
      </c>
      <c r="K35" s="83" t="s">
        <v>94</v>
      </c>
    </row>
    <row r="36" spans="1:11" ht="12.75" customHeight="1" x14ac:dyDescent="0.2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 x14ac:dyDescent="0.2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 x14ac:dyDescent="0.2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 x14ac:dyDescent="0.2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 x14ac:dyDescent="0.2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 x14ac:dyDescent="0.2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 x14ac:dyDescent="0.2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 x14ac:dyDescent="0.2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 x14ac:dyDescent="0.2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 x14ac:dyDescent="0.2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 x14ac:dyDescent="0.2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 x14ac:dyDescent="0.2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 x14ac:dyDescent="0.2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 x14ac:dyDescent="0.2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 x14ac:dyDescent="0.2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 x14ac:dyDescent="0.2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 x14ac:dyDescent="0.2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 x14ac:dyDescent="0.2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 x14ac:dyDescent="0.2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 x14ac:dyDescent="0.2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 x14ac:dyDescent="0.2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 x14ac:dyDescent="0.2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23"/>
      <c r="J58" s="23"/>
      <c r="K58" s="77"/>
    </row>
    <row r="59" spans="1:11" ht="12.75" customHeight="1" x14ac:dyDescent="0.25">
      <c r="A59" s="76"/>
      <c r="B59" s="23"/>
      <c r="C59" s="23"/>
      <c r="D59" s="23"/>
      <c r="E59" s="23"/>
      <c r="F59" s="23"/>
      <c r="G59" s="23"/>
      <c r="H59" s="197" t="s">
        <v>95</v>
      </c>
      <c r="I59" s="164"/>
      <c r="J59" s="178"/>
      <c r="K59" s="89">
        <f>SUM(J36:J57)</f>
        <v>0</v>
      </c>
    </row>
    <row r="60" spans="1:11" ht="12.75" customHeight="1" x14ac:dyDescent="0.25">
      <c r="A60" s="90"/>
      <c r="B60" s="91"/>
      <c r="C60" s="91"/>
      <c r="D60" s="91"/>
      <c r="E60" s="91"/>
      <c r="F60" s="91"/>
      <c r="G60" s="91"/>
      <c r="H60" s="196" t="s">
        <v>96</v>
      </c>
      <c r="I60" s="194"/>
      <c r="J60" s="195"/>
      <c r="K60" s="92">
        <f>SUM(K36:K57)</f>
        <v>0</v>
      </c>
    </row>
    <row r="61" spans="1:11" ht="12.75" customHeight="1" x14ac:dyDescent="0.2"/>
    <row r="62" spans="1:11" ht="12.75" customHeight="1" x14ac:dyDescent="0.2">
      <c r="A62" s="73" t="s">
        <v>98</v>
      </c>
      <c r="B62" s="74"/>
      <c r="C62" s="74"/>
      <c r="D62" s="74"/>
      <c r="E62" s="74"/>
      <c r="F62" s="74"/>
      <c r="G62" s="74"/>
      <c r="H62" s="74"/>
      <c r="I62" s="74"/>
      <c r="J62" s="74"/>
      <c r="K62" s="75"/>
    </row>
    <row r="63" spans="1:11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23"/>
      <c r="J63" s="23"/>
      <c r="K63" s="77"/>
    </row>
    <row r="64" spans="1:11" ht="12.75" customHeight="1" x14ac:dyDescent="0.2">
      <c r="A64" s="78" t="s">
        <v>84</v>
      </c>
      <c r="B64" s="79" t="s">
        <v>85</v>
      </c>
      <c r="C64" s="80" t="s">
        <v>86</v>
      </c>
      <c r="D64" s="80" t="s">
        <v>87</v>
      </c>
      <c r="E64" s="81" t="s">
        <v>88</v>
      </c>
      <c r="F64" s="80" t="s">
        <v>89</v>
      </c>
      <c r="G64" s="79" t="s">
        <v>90</v>
      </c>
      <c r="H64" s="82" t="s">
        <v>91</v>
      </c>
      <c r="I64" s="82" t="s">
        <v>92</v>
      </c>
      <c r="J64" s="82" t="s">
        <v>93</v>
      </c>
      <c r="K64" s="83" t="s">
        <v>94</v>
      </c>
    </row>
    <row r="65" spans="1:11" ht="12.75" customHeight="1" x14ac:dyDescent="0.2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 x14ac:dyDescent="0.2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 x14ac:dyDescent="0.2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 x14ac:dyDescent="0.2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 x14ac:dyDescent="0.2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 x14ac:dyDescent="0.2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 x14ac:dyDescent="0.2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 x14ac:dyDescent="0.2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 x14ac:dyDescent="0.2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 x14ac:dyDescent="0.2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 x14ac:dyDescent="0.2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 x14ac:dyDescent="0.2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 x14ac:dyDescent="0.2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 x14ac:dyDescent="0.2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 x14ac:dyDescent="0.2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 x14ac:dyDescent="0.2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 x14ac:dyDescent="0.2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 x14ac:dyDescent="0.2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 x14ac:dyDescent="0.2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 x14ac:dyDescent="0.2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 x14ac:dyDescent="0.2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 x14ac:dyDescent="0.2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23"/>
      <c r="J87" s="23"/>
      <c r="K87" s="77"/>
    </row>
    <row r="88" spans="1:11" ht="12.75" customHeight="1" x14ac:dyDescent="0.25">
      <c r="A88" s="76"/>
      <c r="B88" s="23"/>
      <c r="C88" s="23"/>
      <c r="D88" s="23"/>
      <c r="E88" s="23"/>
      <c r="F88" s="23"/>
      <c r="G88" s="23"/>
      <c r="H88" s="197" t="s">
        <v>95</v>
      </c>
      <c r="I88" s="164"/>
      <c r="J88" s="178"/>
      <c r="K88" s="89">
        <f>SUM(J65:J86)</f>
        <v>0</v>
      </c>
    </row>
    <row r="89" spans="1:11" ht="12.75" customHeight="1" x14ac:dyDescent="0.25">
      <c r="A89" s="90"/>
      <c r="B89" s="91"/>
      <c r="C89" s="91"/>
      <c r="D89" s="91"/>
      <c r="E89" s="91"/>
      <c r="F89" s="91"/>
      <c r="G89" s="91"/>
      <c r="H89" s="196" t="s">
        <v>96</v>
      </c>
      <c r="I89" s="194"/>
      <c r="J89" s="195"/>
      <c r="K89" s="92">
        <f>SUM(K65:K86)</f>
        <v>0</v>
      </c>
    </row>
    <row r="90" spans="1:11" ht="12.75" customHeight="1" x14ac:dyDescent="0.2"/>
    <row r="91" spans="1:11" ht="12.75" customHeight="1" x14ac:dyDescent="0.2">
      <c r="A91" s="73" t="s">
        <v>99</v>
      </c>
      <c r="B91" s="74"/>
      <c r="C91" s="74"/>
      <c r="D91" s="74"/>
      <c r="E91" s="74"/>
      <c r="F91" s="74"/>
      <c r="G91" s="74"/>
      <c r="H91" s="74"/>
      <c r="I91" s="74"/>
      <c r="J91" s="74"/>
      <c r="K91" s="75"/>
    </row>
    <row r="92" spans="1:11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23"/>
      <c r="J92" s="23"/>
      <c r="K92" s="77"/>
    </row>
    <row r="93" spans="1:11" ht="12.75" customHeight="1" x14ac:dyDescent="0.2">
      <c r="A93" s="78" t="s">
        <v>84</v>
      </c>
      <c r="B93" s="79" t="s">
        <v>85</v>
      </c>
      <c r="C93" s="80" t="s">
        <v>86</v>
      </c>
      <c r="D93" s="80" t="s">
        <v>87</v>
      </c>
      <c r="E93" s="81" t="s">
        <v>88</v>
      </c>
      <c r="F93" s="80" t="s">
        <v>89</v>
      </c>
      <c r="G93" s="79" t="s">
        <v>90</v>
      </c>
      <c r="H93" s="82" t="s">
        <v>91</v>
      </c>
      <c r="I93" s="82" t="s">
        <v>92</v>
      </c>
      <c r="J93" s="82" t="s">
        <v>93</v>
      </c>
      <c r="K93" s="83" t="s">
        <v>94</v>
      </c>
    </row>
    <row r="94" spans="1:11" ht="12.75" customHeight="1" x14ac:dyDescent="0.2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 x14ac:dyDescent="0.2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 x14ac:dyDescent="0.2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 x14ac:dyDescent="0.2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 x14ac:dyDescent="0.2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 x14ac:dyDescent="0.2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 x14ac:dyDescent="0.2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 x14ac:dyDescent="0.2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 x14ac:dyDescent="0.2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 x14ac:dyDescent="0.2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 x14ac:dyDescent="0.2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 x14ac:dyDescent="0.2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 x14ac:dyDescent="0.2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 x14ac:dyDescent="0.2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 x14ac:dyDescent="0.2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 x14ac:dyDescent="0.2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 x14ac:dyDescent="0.2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 x14ac:dyDescent="0.2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 x14ac:dyDescent="0.2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 x14ac:dyDescent="0.2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 x14ac:dyDescent="0.2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 x14ac:dyDescent="0.2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23"/>
      <c r="J116" s="23"/>
      <c r="K116" s="77"/>
    </row>
    <row r="117" spans="1:11" ht="12.75" customHeight="1" x14ac:dyDescent="0.25">
      <c r="A117" s="76"/>
      <c r="B117" s="23"/>
      <c r="C117" s="23"/>
      <c r="D117" s="23"/>
      <c r="E117" s="23"/>
      <c r="F117" s="23"/>
      <c r="G117" s="23"/>
      <c r="H117" s="197" t="s">
        <v>95</v>
      </c>
      <c r="I117" s="164"/>
      <c r="J117" s="178"/>
      <c r="K117" s="93">
        <f>SUM(J94:J115)</f>
        <v>0</v>
      </c>
    </row>
    <row r="118" spans="1:11" ht="12.75" customHeight="1" x14ac:dyDescent="0.25">
      <c r="A118" s="90"/>
      <c r="B118" s="91"/>
      <c r="C118" s="91"/>
      <c r="D118" s="91"/>
      <c r="E118" s="91"/>
      <c r="F118" s="91"/>
      <c r="G118" s="91"/>
      <c r="H118" s="196" t="s">
        <v>96</v>
      </c>
      <c r="I118" s="194"/>
      <c r="J118" s="195"/>
      <c r="K118" s="94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00" t="s">
        <v>100</v>
      </c>
      <c r="B1" s="199"/>
      <c r="C1" s="199"/>
      <c r="D1" s="199"/>
      <c r="E1" s="199"/>
      <c r="F1" s="199"/>
      <c r="G1" s="199"/>
      <c r="H1" s="199"/>
      <c r="I1" s="199"/>
    </row>
    <row r="2" spans="1:9" ht="12.75" customHeight="1" x14ac:dyDescent="0.2">
      <c r="A2" s="229" t="s">
        <v>101</v>
      </c>
      <c r="B2" s="221"/>
      <c r="C2" s="221"/>
      <c r="D2" s="221"/>
      <c r="E2" s="221"/>
      <c r="F2" s="221"/>
      <c r="G2" s="221"/>
      <c r="H2" s="221"/>
      <c r="I2" s="221"/>
    </row>
    <row r="3" spans="1:9" ht="24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</row>
    <row r="4" spans="1:9" ht="12.75" customHeight="1" x14ac:dyDescent="0.2">
      <c r="A4" s="73" t="s">
        <v>83</v>
      </c>
      <c r="B4" s="74"/>
      <c r="C4" s="74"/>
      <c r="D4" s="74"/>
      <c r="E4" s="74"/>
      <c r="F4" s="74"/>
      <c r="G4" s="74"/>
      <c r="H4" s="74"/>
      <c r="I4" s="75"/>
    </row>
    <row r="5" spans="1:9" ht="12.75" customHeight="1" x14ac:dyDescent="0.2">
      <c r="A5" s="76"/>
      <c r="B5" s="23"/>
      <c r="C5" s="23"/>
      <c r="D5" s="23"/>
      <c r="E5" s="23"/>
      <c r="F5" s="23"/>
      <c r="G5" s="23"/>
      <c r="H5" s="23"/>
      <c r="I5" s="77"/>
    </row>
    <row r="6" spans="1:9" ht="12.75" customHeight="1" x14ac:dyDescent="0.2">
      <c r="A6" s="78" t="s">
        <v>84</v>
      </c>
      <c r="B6" s="79" t="s">
        <v>85</v>
      </c>
      <c r="C6" s="80" t="s">
        <v>86</v>
      </c>
      <c r="D6" s="80" t="s">
        <v>87</v>
      </c>
      <c r="E6" s="79" t="s">
        <v>90</v>
      </c>
      <c r="F6" s="82" t="s">
        <v>91</v>
      </c>
      <c r="G6" s="82" t="s">
        <v>92</v>
      </c>
      <c r="H6" s="82" t="s">
        <v>93</v>
      </c>
      <c r="I6" s="83" t="s">
        <v>94</v>
      </c>
    </row>
    <row r="7" spans="1:9" ht="12.75" customHeight="1" x14ac:dyDescent="0.2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 x14ac:dyDescent="0.2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 x14ac:dyDescent="0.2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 x14ac:dyDescent="0.2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 x14ac:dyDescent="0.2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 x14ac:dyDescent="0.2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 x14ac:dyDescent="0.2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 x14ac:dyDescent="0.2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 x14ac:dyDescent="0.2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 x14ac:dyDescent="0.2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 x14ac:dyDescent="0.2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 x14ac:dyDescent="0.2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 x14ac:dyDescent="0.2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 x14ac:dyDescent="0.2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 x14ac:dyDescent="0.2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 x14ac:dyDescent="0.2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 x14ac:dyDescent="0.2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 x14ac:dyDescent="0.2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 x14ac:dyDescent="0.2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 x14ac:dyDescent="0.2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 x14ac:dyDescent="0.2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 x14ac:dyDescent="0.2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77"/>
    </row>
    <row r="30" spans="1:9" ht="12.75" customHeight="1" x14ac:dyDescent="0.25">
      <c r="A30" s="76"/>
      <c r="B30" s="23"/>
      <c r="C30" s="23"/>
      <c r="D30" s="23"/>
      <c r="E30" s="23"/>
      <c r="F30" s="197" t="s">
        <v>102</v>
      </c>
      <c r="G30" s="164"/>
      <c r="H30" s="178"/>
      <c r="I30" s="93">
        <f>SUM(H7:H28)</f>
        <v>0</v>
      </c>
    </row>
    <row r="31" spans="1:9" ht="12.75" customHeight="1" x14ac:dyDescent="0.25">
      <c r="A31" s="90"/>
      <c r="B31" s="91"/>
      <c r="C31" s="91"/>
      <c r="D31" s="91"/>
      <c r="E31" s="91"/>
      <c r="F31" s="196" t="s">
        <v>103</v>
      </c>
      <c r="G31" s="194"/>
      <c r="H31" s="195"/>
      <c r="I31" s="94">
        <f>SUM(I7:I28)</f>
        <v>0</v>
      </c>
    </row>
    <row r="32" spans="1:9" ht="12.75" customHeight="1" x14ac:dyDescent="0.2"/>
    <row r="33" spans="1:9" ht="12.75" customHeight="1" x14ac:dyDescent="0.2">
      <c r="A33" s="73" t="s">
        <v>97</v>
      </c>
      <c r="B33" s="74"/>
      <c r="C33" s="74"/>
      <c r="D33" s="74"/>
      <c r="E33" s="74"/>
      <c r="F33" s="74"/>
      <c r="G33" s="74"/>
      <c r="H33" s="74"/>
      <c r="I33" s="75"/>
    </row>
    <row r="34" spans="1:9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77"/>
    </row>
    <row r="35" spans="1:9" ht="12.75" customHeight="1" x14ac:dyDescent="0.2">
      <c r="A35" s="78" t="s">
        <v>84</v>
      </c>
      <c r="B35" s="79" t="s">
        <v>85</v>
      </c>
      <c r="C35" s="80" t="s">
        <v>86</v>
      </c>
      <c r="D35" s="80" t="s">
        <v>87</v>
      </c>
      <c r="E35" s="79" t="s">
        <v>90</v>
      </c>
      <c r="F35" s="82" t="s">
        <v>91</v>
      </c>
      <c r="G35" s="82" t="s">
        <v>92</v>
      </c>
      <c r="H35" s="82" t="s">
        <v>93</v>
      </c>
      <c r="I35" s="83" t="s">
        <v>94</v>
      </c>
    </row>
    <row r="36" spans="1:9" ht="12.75" customHeight="1" x14ac:dyDescent="0.2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 x14ac:dyDescent="0.2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 x14ac:dyDescent="0.2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 x14ac:dyDescent="0.2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 x14ac:dyDescent="0.2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 x14ac:dyDescent="0.2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 x14ac:dyDescent="0.2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 x14ac:dyDescent="0.2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 x14ac:dyDescent="0.2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 x14ac:dyDescent="0.2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 x14ac:dyDescent="0.2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 x14ac:dyDescent="0.2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 x14ac:dyDescent="0.2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 x14ac:dyDescent="0.2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 x14ac:dyDescent="0.2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 x14ac:dyDescent="0.2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 x14ac:dyDescent="0.2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 x14ac:dyDescent="0.2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 x14ac:dyDescent="0.2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 x14ac:dyDescent="0.2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 x14ac:dyDescent="0.2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 x14ac:dyDescent="0.2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77"/>
    </row>
    <row r="59" spans="1:9" ht="12.75" customHeight="1" x14ac:dyDescent="0.25">
      <c r="A59" s="76"/>
      <c r="B59" s="23"/>
      <c r="C59" s="23"/>
      <c r="D59" s="23"/>
      <c r="E59" s="23"/>
      <c r="F59" s="197" t="s">
        <v>102</v>
      </c>
      <c r="G59" s="164"/>
      <c r="H59" s="178"/>
      <c r="I59" s="89">
        <f>SUM(H36:H57)</f>
        <v>0</v>
      </c>
    </row>
    <row r="60" spans="1:9" ht="12.75" customHeight="1" x14ac:dyDescent="0.25">
      <c r="A60" s="90"/>
      <c r="B60" s="91"/>
      <c r="C60" s="91"/>
      <c r="D60" s="91"/>
      <c r="E60" s="91"/>
      <c r="F60" s="196" t="s">
        <v>103</v>
      </c>
      <c r="G60" s="194"/>
      <c r="H60" s="195"/>
      <c r="I60" s="92">
        <f>SUM(I36:I57)</f>
        <v>0</v>
      </c>
    </row>
    <row r="61" spans="1:9" ht="12.75" customHeight="1" x14ac:dyDescent="0.2"/>
    <row r="62" spans="1:9" ht="12.75" customHeight="1" x14ac:dyDescent="0.2">
      <c r="A62" s="73" t="s">
        <v>98</v>
      </c>
      <c r="B62" s="74"/>
      <c r="C62" s="74"/>
      <c r="D62" s="74"/>
      <c r="E62" s="74"/>
      <c r="F62" s="74"/>
      <c r="G62" s="74"/>
      <c r="H62" s="74"/>
      <c r="I62" s="75"/>
    </row>
    <row r="63" spans="1:9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77"/>
    </row>
    <row r="64" spans="1:9" ht="12.75" customHeight="1" x14ac:dyDescent="0.2">
      <c r="A64" s="78" t="s">
        <v>84</v>
      </c>
      <c r="B64" s="79" t="s">
        <v>85</v>
      </c>
      <c r="C64" s="80" t="s">
        <v>86</v>
      </c>
      <c r="D64" s="80" t="s">
        <v>87</v>
      </c>
      <c r="E64" s="79" t="s">
        <v>90</v>
      </c>
      <c r="F64" s="82" t="s">
        <v>91</v>
      </c>
      <c r="G64" s="82" t="s">
        <v>92</v>
      </c>
      <c r="H64" s="82" t="s">
        <v>93</v>
      </c>
      <c r="I64" s="83" t="s">
        <v>94</v>
      </c>
    </row>
    <row r="65" spans="1:9" ht="12.75" customHeight="1" x14ac:dyDescent="0.2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 x14ac:dyDescent="0.2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 x14ac:dyDescent="0.2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 x14ac:dyDescent="0.2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 x14ac:dyDescent="0.2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 x14ac:dyDescent="0.2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 x14ac:dyDescent="0.2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 x14ac:dyDescent="0.2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 x14ac:dyDescent="0.2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 x14ac:dyDescent="0.2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 x14ac:dyDescent="0.2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 x14ac:dyDescent="0.2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 x14ac:dyDescent="0.2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 x14ac:dyDescent="0.2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 x14ac:dyDescent="0.2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 x14ac:dyDescent="0.2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 x14ac:dyDescent="0.2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 x14ac:dyDescent="0.2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 x14ac:dyDescent="0.2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 x14ac:dyDescent="0.2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 x14ac:dyDescent="0.2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 x14ac:dyDescent="0.2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77"/>
    </row>
    <row r="88" spans="1:9" ht="12.75" customHeight="1" x14ac:dyDescent="0.25">
      <c r="A88" s="76"/>
      <c r="B88" s="23"/>
      <c r="C88" s="23"/>
      <c r="D88" s="23"/>
      <c r="E88" s="23"/>
      <c r="F88" s="197" t="s">
        <v>102</v>
      </c>
      <c r="G88" s="164"/>
      <c r="H88" s="178"/>
      <c r="I88" s="89">
        <f>SUM(H65:H86)</f>
        <v>0</v>
      </c>
    </row>
    <row r="89" spans="1:9" ht="12.75" customHeight="1" x14ac:dyDescent="0.25">
      <c r="A89" s="90"/>
      <c r="B89" s="91"/>
      <c r="C89" s="91"/>
      <c r="D89" s="91"/>
      <c r="E89" s="91"/>
      <c r="F89" s="196" t="s">
        <v>103</v>
      </c>
      <c r="G89" s="194"/>
      <c r="H89" s="195"/>
      <c r="I89" s="92">
        <f>SUM(I65:I86)</f>
        <v>0</v>
      </c>
    </row>
    <row r="90" spans="1:9" ht="12.75" customHeight="1" x14ac:dyDescent="0.2"/>
    <row r="91" spans="1:9" ht="12.75" customHeight="1" x14ac:dyDescent="0.2">
      <c r="A91" s="73" t="s">
        <v>99</v>
      </c>
      <c r="B91" s="74"/>
      <c r="C91" s="74"/>
      <c r="D91" s="74"/>
      <c r="E91" s="74"/>
      <c r="F91" s="74"/>
      <c r="G91" s="74"/>
      <c r="H91" s="74"/>
      <c r="I91" s="75"/>
    </row>
    <row r="92" spans="1:9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77"/>
    </row>
    <row r="93" spans="1:9" ht="12.75" customHeight="1" x14ac:dyDescent="0.2">
      <c r="A93" s="78" t="s">
        <v>84</v>
      </c>
      <c r="B93" s="79" t="s">
        <v>85</v>
      </c>
      <c r="C93" s="80" t="s">
        <v>86</v>
      </c>
      <c r="D93" s="80" t="s">
        <v>87</v>
      </c>
      <c r="E93" s="79" t="s">
        <v>90</v>
      </c>
      <c r="F93" s="82" t="s">
        <v>91</v>
      </c>
      <c r="G93" s="82" t="s">
        <v>92</v>
      </c>
      <c r="H93" s="82" t="s">
        <v>93</v>
      </c>
      <c r="I93" s="83" t="s">
        <v>94</v>
      </c>
    </row>
    <row r="94" spans="1:9" ht="12.75" customHeight="1" x14ac:dyDescent="0.2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 x14ac:dyDescent="0.2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 x14ac:dyDescent="0.2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 x14ac:dyDescent="0.2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 x14ac:dyDescent="0.2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 x14ac:dyDescent="0.2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 x14ac:dyDescent="0.2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 x14ac:dyDescent="0.2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 x14ac:dyDescent="0.2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 x14ac:dyDescent="0.2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 x14ac:dyDescent="0.2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 x14ac:dyDescent="0.2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 x14ac:dyDescent="0.2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 x14ac:dyDescent="0.2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 x14ac:dyDescent="0.2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 x14ac:dyDescent="0.2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 x14ac:dyDescent="0.2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 x14ac:dyDescent="0.2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 x14ac:dyDescent="0.2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 x14ac:dyDescent="0.2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 x14ac:dyDescent="0.2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 x14ac:dyDescent="0.2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77"/>
    </row>
    <row r="117" spans="1:9" ht="12.75" customHeight="1" x14ac:dyDescent="0.25">
      <c r="A117" s="76"/>
      <c r="B117" s="23"/>
      <c r="C117" s="23"/>
      <c r="D117" s="23"/>
      <c r="E117" s="23"/>
      <c r="F117" s="197" t="s">
        <v>102</v>
      </c>
      <c r="G117" s="164"/>
      <c r="H117" s="178"/>
      <c r="I117" s="89">
        <f>SUM(H94:H115)</f>
        <v>0</v>
      </c>
    </row>
    <row r="118" spans="1:9" ht="12.75" customHeight="1" x14ac:dyDescent="0.25">
      <c r="A118" s="90"/>
      <c r="B118" s="91"/>
      <c r="C118" s="91"/>
      <c r="D118" s="91"/>
      <c r="E118" s="91"/>
      <c r="F118" s="196" t="s">
        <v>103</v>
      </c>
      <c r="G118" s="194"/>
      <c r="H118" s="195"/>
      <c r="I118" s="92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1" t="s">
        <v>104</v>
      </c>
      <c r="B1" s="199"/>
      <c r="C1" s="199"/>
      <c r="D1" s="199"/>
      <c r="E1" s="199"/>
      <c r="F1" s="199"/>
      <c r="G1" s="199"/>
      <c r="H1" s="199"/>
      <c r="I1" s="199"/>
    </row>
    <row r="2" spans="1:9" ht="42.75" customHeight="1" x14ac:dyDescent="0.2">
      <c r="A2" s="229" t="s">
        <v>105</v>
      </c>
      <c r="B2" s="221"/>
      <c r="C2" s="221"/>
      <c r="D2" s="221"/>
      <c r="E2" s="221"/>
      <c r="F2" s="221"/>
      <c r="G2" s="221"/>
      <c r="H2" s="221"/>
      <c r="I2" s="221"/>
    </row>
    <row r="3" spans="1:9" ht="12.75" customHeight="1" x14ac:dyDescent="0.2">
      <c r="A3" s="73" t="s">
        <v>83</v>
      </c>
      <c r="B3" s="74"/>
      <c r="C3" s="74"/>
      <c r="D3" s="95"/>
      <c r="E3" s="95"/>
      <c r="F3" s="95"/>
      <c r="G3" s="74"/>
      <c r="H3" s="74"/>
      <c r="I3" s="75"/>
    </row>
    <row r="4" spans="1:9" ht="12.75" customHeight="1" x14ac:dyDescent="0.2">
      <c r="A4" s="76"/>
      <c r="B4" s="23"/>
      <c r="C4" s="23"/>
      <c r="D4" s="57"/>
      <c r="E4" s="57"/>
      <c r="F4" s="57"/>
      <c r="G4" s="23"/>
      <c r="H4" s="23"/>
      <c r="I4" s="77"/>
    </row>
    <row r="5" spans="1:9" ht="12.75" customHeight="1" x14ac:dyDescent="0.2">
      <c r="A5" s="78" t="s">
        <v>84</v>
      </c>
      <c r="B5" s="96" t="s">
        <v>106</v>
      </c>
      <c r="C5" s="79" t="s">
        <v>107</v>
      </c>
      <c r="D5" s="79" t="s">
        <v>108</v>
      </c>
      <c r="E5" s="79" t="s">
        <v>109</v>
      </c>
      <c r="F5" s="97" t="s">
        <v>110</v>
      </c>
      <c r="G5" s="98" t="s">
        <v>111</v>
      </c>
      <c r="H5" s="82" t="s">
        <v>112</v>
      </c>
      <c r="I5" s="83" t="s">
        <v>113</v>
      </c>
    </row>
    <row r="6" spans="1:9" ht="12.75" customHeight="1" x14ac:dyDescent="0.2">
      <c r="A6" s="84"/>
      <c r="B6" s="85"/>
      <c r="C6" s="85">
        <v>1</v>
      </c>
      <c r="D6" s="99"/>
      <c r="E6" s="100"/>
      <c r="F6" s="101"/>
      <c r="G6" s="102">
        <f t="shared" ref="G6:G27" si="0">D6*C6</f>
        <v>0</v>
      </c>
      <c r="H6" s="102">
        <f t="shared" ref="H6:H27" si="1">F6*C6</f>
        <v>0</v>
      </c>
      <c r="I6" s="88">
        <f t="shared" ref="I6:I27" si="2">C6*E6</f>
        <v>0</v>
      </c>
    </row>
    <row r="7" spans="1:9" ht="12.75" customHeight="1" x14ac:dyDescent="0.2">
      <c r="A7" s="84"/>
      <c r="B7" s="85"/>
      <c r="C7" s="85">
        <v>1</v>
      </c>
      <c r="D7" s="99"/>
      <c r="E7" s="100"/>
      <c r="F7" s="101"/>
      <c r="G7" s="102">
        <f t="shared" si="0"/>
        <v>0</v>
      </c>
      <c r="H7" s="102">
        <f t="shared" si="1"/>
        <v>0</v>
      </c>
      <c r="I7" s="88">
        <f t="shared" si="2"/>
        <v>0</v>
      </c>
    </row>
    <row r="8" spans="1:9" ht="12.75" customHeight="1" x14ac:dyDescent="0.2">
      <c r="A8" s="84"/>
      <c r="B8" s="85"/>
      <c r="C8" s="85">
        <v>1</v>
      </c>
      <c r="D8" s="99"/>
      <c r="E8" s="100"/>
      <c r="F8" s="101"/>
      <c r="G8" s="102">
        <f t="shared" si="0"/>
        <v>0</v>
      </c>
      <c r="H8" s="102">
        <f t="shared" si="1"/>
        <v>0</v>
      </c>
      <c r="I8" s="88">
        <f t="shared" si="2"/>
        <v>0</v>
      </c>
    </row>
    <row r="9" spans="1:9" ht="12.75" customHeight="1" x14ac:dyDescent="0.2">
      <c r="A9" s="84"/>
      <c r="B9" s="85"/>
      <c r="C9" s="85">
        <v>1</v>
      </c>
      <c r="D9" s="99"/>
      <c r="E9" s="100"/>
      <c r="F9" s="101"/>
      <c r="G9" s="102">
        <f t="shared" si="0"/>
        <v>0</v>
      </c>
      <c r="H9" s="102">
        <f t="shared" si="1"/>
        <v>0</v>
      </c>
      <c r="I9" s="88">
        <f t="shared" si="2"/>
        <v>0</v>
      </c>
    </row>
    <row r="10" spans="1:9" ht="12.75" customHeight="1" x14ac:dyDescent="0.2">
      <c r="A10" s="84"/>
      <c r="B10" s="85"/>
      <c r="C10" s="85">
        <v>1</v>
      </c>
      <c r="D10" s="99"/>
      <c r="E10" s="100"/>
      <c r="F10" s="101"/>
      <c r="G10" s="102">
        <f t="shared" si="0"/>
        <v>0</v>
      </c>
      <c r="H10" s="102">
        <f t="shared" si="1"/>
        <v>0</v>
      </c>
      <c r="I10" s="88">
        <f t="shared" si="2"/>
        <v>0</v>
      </c>
    </row>
    <row r="11" spans="1:9" ht="12.75" customHeight="1" x14ac:dyDescent="0.2">
      <c r="A11" s="84"/>
      <c r="B11" s="85"/>
      <c r="C11" s="85">
        <v>1</v>
      </c>
      <c r="D11" s="99"/>
      <c r="E11" s="100"/>
      <c r="F11" s="101"/>
      <c r="G11" s="102">
        <f t="shared" si="0"/>
        <v>0</v>
      </c>
      <c r="H11" s="102">
        <f t="shared" si="1"/>
        <v>0</v>
      </c>
      <c r="I11" s="88">
        <f t="shared" si="2"/>
        <v>0</v>
      </c>
    </row>
    <row r="12" spans="1:9" ht="12.75" customHeight="1" x14ac:dyDescent="0.2">
      <c r="A12" s="84"/>
      <c r="B12" s="85"/>
      <c r="C12" s="85">
        <v>1</v>
      </c>
      <c r="D12" s="99"/>
      <c r="E12" s="100"/>
      <c r="F12" s="101"/>
      <c r="G12" s="102">
        <f t="shared" si="0"/>
        <v>0</v>
      </c>
      <c r="H12" s="102">
        <f t="shared" si="1"/>
        <v>0</v>
      </c>
      <c r="I12" s="88">
        <f t="shared" si="2"/>
        <v>0</v>
      </c>
    </row>
    <row r="13" spans="1:9" ht="12.75" customHeight="1" x14ac:dyDescent="0.2">
      <c r="A13" s="84"/>
      <c r="B13" s="85"/>
      <c r="C13" s="85">
        <v>1</v>
      </c>
      <c r="D13" s="99"/>
      <c r="E13" s="100"/>
      <c r="F13" s="101"/>
      <c r="G13" s="102">
        <f t="shared" si="0"/>
        <v>0</v>
      </c>
      <c r="H13" s="102">
        <f t="shared" si="1"/>
        <v>0</v>
      </c>
      <c r="I13" s="88">
        <f t="shared" si="2"/>
        <v>0</v>
      </c>
    </row>
    <row r="14" spans="1:9" ht="12.75" customHeight="1" x14ac:dyDescent="0.2">
      <c r="A14" s="84"/>
      <c r="B14" s="85"/>
      <c r="C14" s="85">
        <v>1</v>
      </c>
      <c r="D14" s="99"/>
      <c r="E14" s="100"/>
      <c r="F14" s="101"/>
      <c r="G14" s="102">
        <f t="shared" si="0"/>
        <v>0</v>
      </c>
      <c r="H14" s="102">
        <f t="shared" si="1"/>
        <v>0</v>
      </c>
      <c r="I14" s="88">
        <f t="shared" si="2"/>
        <v>0</v>
      </c>
    </row>
    <row r="15" spans="1:9" ht="12.75" customHeight="1" x14ac:dyDescent="0.2">
      <c r="A15" s="84"/>
      <c r="B15" s="85"/>
      <c r="C15" s="85">
        <v>1</v>
      </c>
      <c r="D15" s="99"/>
      <c r="E15" s="100"/>
      <c r="F15" s="101"/>
      <c r="G15" s="102">
        <f t="shared" si="0"/>
        <v>0</v>
      </c>
      <c r="H15" s="102">
        <f t="shared" si="1"/>
        <v>0</v>
      </c>
      <c r="I15" s="88">
        <f t="shared" si="2"/>
        <v>0</v>
      </c>
    </row>
    <row r="16" spans="1:9" ht="12.75" customHeight="1" x14ac:dyDescent="0.2">
      <c r="A16" s="84"/>
      <c r="B16" s="85"/>
      <c r="C16" s="85">
        <v>1</v>
      </c>
      <c r="D16" s="99"/>
      <c r="E16" s="100"/>
      <c r="F16" s="101"/>
      <c r="G16" s="102">
        <f t="shared" si="0"/>
        <v>0</v>
      </c>
      <c r="H16" s="102">
        <f t="shared" si="1"/>
        <v>0</v>
      </c>
      <c r="I16" s="88">
        <f t="shared" si="2"/>
        <v>0</v>
      </c>
    </row>
    <row r="17" spans="1:9" ht="12.75" customHeight="1" x14ac:dyDescent="0.2">
      <c r="A17" s="84"/>
      <c r="B17" s="85"/>
      <c r="C17" s="85">
        <v>1</v>
      </c>
      <c r="D17" s="99"/>
      <c r="E17" s="100"/>
      <c r="F17" s="101"/>
      <c r="G17" s="102">
        <f t="shared" si="0"/>
        <v>0</v>
      </c>
      <c r="H17" s="102">
        <f t="shared" si="1"/>
        <v>0</v>
      </c>
      <c r="I17" s="88">
        <f t="shared" si="2"/>
        <v>0</v>
      </c>
    </row>
    <row r="18" spans="1:9" ht="12.75" customHeight="1" x14ac:dyDescent="0.2">
      <c r="A18" s="84"/>
      <c r="B18" s="85"/>
      <c r="C18" s="85">
        <v>1</v>
      </c>
      <c r="D18" s="99"/>
      <c r="E18" s="100"/>
      <c r="F18" s="101"/>
      <c r="G18" s="102">
        <f t="shared" si="0"/>
        <v>0</v>
      </c>
      <c r="H18" s="102">
        <f t="shared" si="1"/>
        <v>0</v>
      </c>
      <c r="I18" s="88">
        <f t="shared" si="2"/>
        <v>0</v>
      </c>
    </row>
    <row r="19" spans="1:9" ht="12.75" customHeight="1" x14ac:dyDescent="0.2">
      <c r="A19" s="84"/>
      <c r="B19" s="85"/>
      <c r="C19" s="85">
        <v>1</v>
      </c>
      <c r="D19" s="99"/>
      <c r="E19" s="100"/>
      <c r="F19" s="101"/>
      <c r="G19" s="102">
        <f t="shared" si="0"/>
        <v>0</v>
      </c>
      <c r="H19" s="102">
        <f t="shared" si="1"/>
        <v>0</v>
      </c>
      <c r="I19" s="88">
        <f t="shared" si="2"/>
        <v>0</v>
      </c>
    </row>
    <row r="20" spans="1:9" ht="12.75" customHeight="1" x14ac:dyDescent="0.2">
      <c r="A20" s="84"/>
      <c r="B20" s="85"/>
      <c r="C20" s="85">
        <v>1</v>
      </c>
      <c r="D20" s="99"/>
      <c r="E20" s="100"/>
      <c r="F20" s="101"/>
      <c r="G20" s="102">
        <f t="shared" si="0"/>
        <v>0</v>
      </c>
      <c r="H20" s="102">
        <f t="shared" si="1"/>
        <v>0</v>
      </c>
      <c r="I20" s="88">
        <f t="shared" si="2"/>
        <v>0</v>
      </c>
    </row>
    <row r="21" spans="1:9" ht="12.75" customHeight="1" x14ac:dyDescent="0.2">
      <c r="A21" s="84"/>
      <c r="B21" s="85"/>
      <c r="C21" s="85">
        <v>1</v>
      </c>
      <c r="D21" s="99"/>
      <c r="E21" s="100"/>
      <c r="F21" s="101"/>
      <c r="G21" s="102">
        <f t="shared" si="0"/>
        <v>0</v>
      </c>
      <c r="H21" s="102">
        <f t="shared" si="1"/>
        <v>0</v>
      </c>
      <c r="I21" s="88">
        <f t="shared" si="2"/>
        <v>0</v>
      </c>
    </row>
    <row r="22" spans="1:9" ht="12.75" customHeight="1" x14ac:dyDescent="0.2">
      <c r="A22" s="84"/>
      <c r="B22" s="85"/>
      <c r="C22" s="85">
        <v>1</v>
      </c>
      <c r="D22" s="99"/>
      <c r="E22" s="100"/>
      <c r="F22" s="101"/>
      <c r="G22" s="102">
        <f t="shared" si="0"/>
        <v>0</v>
      </c>
      <c r="H22" s="102">
        <f t="shared" si="1"/>
        <v>0</v>
      </c>
      <c r="I22" s="88">
        <f t="shared" si="2"/>
        <v>0</v>
      </c>
    </row>
    <row r="23" spans="1:9" ht="12.75" customHeight="1" x14ac:dyDescent="0.2">
      <c r="A23" s="84"/>
      <c r="B23" s="85"/>
      <c r="C23" s="85">
        <v>1</v>
      </c>
      <c r="D23" s="99"/>
      <c r="E23" s="100"/>
      <c r="F23" s="101"/>
      <c r="G23" s="102">
        <f t="shared" si="0"/>
        <v>0</v>
      </c>
      <c r="H23" s="102">
        <f t="shared" si="1"/>
        <v>0</v>
      </c>
      <c r="I23" s="88">
        <f t="shared" si="2"/>
        <v>0</v>
      </c>
    </row>
    <row r="24" spans="1:9" ht="12.75" customHeight="1" x14ac:dyDescent="0.2">
      <c r="A24" s="84"/>
      <c r="B24" s="85"/>
      <c r="C24" s="85">
        <v>1</v>
      </c>
      <c r="D24" s="99"/>
      <c r="E24" s="100"/>
      <c r="F24" s="101"/>
      <c r="G24" s="102">
        <f t="shared" si="0"/>
        <v>0</v>
      </c>
      <c r="H24" s="102">
        <f t="shared" si="1"/>
        <v>0</v>
      </c>
      <c r="I24" s="88">
        <f t="shared" si="2"/>
        <v>0</v>
      </c>
    </row>
    <row r="25" spans="1:9" ht="12.75" customHeight="1" x14ac:dyDescent="0.2">
      <c r="A25" s="84"/>
      <c r="B25" s="85"/>
      <c r="C25" s="85">
        <v>1</v>
      </c>
      <c r="D25" s="99"/>
      <c r="E25" s="100"/>
      <c r="F25" s="101"/>
      <c r="G25" s="102">
        <f t="shared" si="0"/>
        <v>0</v>
      </c>
      <c r="H25" s="102">
        <f t="shared" si="1"/>
        <v>0</v>
      </c>
      <c r="I25" s="88">
        <f t="shared" si="2"/>
        <v>0</v>
      </c>
    </row>
    <row r="26" spans="1:9" ht="12.75" customHeight="1" x14ac:dyDescent="0.2">
      <c r="A26" s="84"/>
      <c r="B26" s="85"/>
      <c r="C26" s="85">
        <v>1</v>
      </c>
      <c r="D26" s="99"/>
      <c r="E26" s="100"/>
      <c r="F26" s="101"/>
      <c r="G26" s="102">
        <f t="shared" si="0"/>
        <v>0</v>
      </c>
      <c r="H26" s="102">
        <f t="shared" si="1"/>
        <v>0</v>
      </c>
      <c r="I26" s="88">
        <f t="shared" si="2"/>
        <v>0</v>
      </c>
    </row>
    <row r="27" spans="1:9" ht="12.75" customHeight="1" x14ac:dyDescent="0.2">
      <c r="A27" s="84"/>
      <c r="B27" s="85"/>
      <c r="C27" s="85">
        <v>1</v>
      </c>
      <c r="D27" s="99"/>
      <c r="E27" s="100"/>
      <c r="F27" s="101"/>
      <c r="G27" s="102">
        <f t="shared" si="0"/>
        <v>0</v>
      </c>
      <c r="H27" s="102">
        <f t="shared" si="1"/>
        <v>0</v>
      </c>
      <c r="I27" s="88">
        <f t="shared" si="2"/>
        <v>0</v>
      </c>
    </row>
    <row r="28" spans="1:9" ht="12.75" customHeight="1" x14ac:dyDescent="0.2">
      <c r="A28" s="76"/>
      <c r="B28" s="23"/>
      <c r="C28" s="23"/>
      <c r="D28" s="57"/>
      <c r="E28" s="57"/>
      <c r="F28" s="57"/>
      <c r="G28" s="23"/>
      <c r="H28" s="23"/>
      <c r="I28" s="77"/>
    </row>
    <row r="29" spans="1:9" ht="12.75" customHeight="1" x14ac:dyDescent="0.25">
      <c r="A29" s="90"/>
      <c r="B29" s="91"/>
      <c r="C29" s="91"/>
      <c r="D29" s="52"/>
      <c r="E29" s="202" t="s">
        <v>60</v>
      </c>
      <c r="F29" s="194"/>
      <c r="G29" s="194"/>
      <c r="H29" s="195"/>
      <c r="I29" s="92">
        <f>SUM(I6:I27)+SUM(H6:H27)+SUM(G6:G27)</f>
        <v>0</v>
      </c>
    </row>
    <row r="30" spans="1:9" ht="12.75" customHeight="1" x14ac:dyDescent="0.2">
      <c r="D30" s="103"/>
      <c r="E30" s="103"/>
      <c r="F30" s="103"/>
    </row>
    <row r="31" spans="1:9" ht="12.75" customHeight="1" x14ac:dyDescent="0.2">
      <c r="A31" s="73" t="s">
        <v>97</v>
      </c>
      <c r="B31" s="74"/>
      <c r="C31" s="74"/>
      <c r="D31" s="95"/>
      <c r="E31" s="95"/>
      <c r="F31" s="95"/>
      <c r="G31" s="74"/>
      <c r="H31" s="74"/>
      <c r="I31" s="75"/>
    </row>
    <row r="32" spans="1:9" ht="12.75" customHeight="1" x14ac:dyDescent="0.2">
      <c r="A32" s="76"/>
      <c r="B32" s="23"/>
      <c r="C32" s="23"/>
      <c r="D32" s="57"/>
      <c r="E32" s="57"/>
      <c r="F32" s="57"/>
      <c r="G32" s="23"/>
      <c r="H32" s="23"/>
      <c r="I32" s="77"/>
    </row>
    <row r="33" spans="1:9" ht="12.75" customHeight="1" x14ac:dyDescent="0.2">
      <c r="A33" s="78" t="s">
        <v>84</v>
      </c>
      <c r="B33" s="96" t="s">
        <v>106</v>
      </c>
      <c r="C33" s="79" t="s">
        <v>114</v>
      </c>
      <c r="D33" s="79" t="s">
        <v>108</v>
      </c>
      <c r="E33" s="79" t="s">
        <v>109</v>
      </c>
      <c r="F33" s="97" t="s">
        <v>110</v>
      </c>
      <c r="G33" s="98" t="s">
        <v>111</v>
      </c>
      <c r="H33" s="82" t="s">
        <v>112</v>
      </c>
      <c r="I33" s="83" t="s">
        <v>113</v>
      </c>
    </row>
    <row r="34" spans="1:9" ht="12.75" customHeight="1" x14ac:dyDescent="0.2">
      <c r="A34" s="84"/>
      <c r="B34" s="85"/>
      <c r="C34" s="85">
        <v>1</v>
      </c>
      <c r="D34" s="99"/>
      <c r="E34" s="100"/>
      <c r="F34" s="101"/>
      <c r="G34" s="102">
        <f t="shared" ref="G34:G55" si="3">D34*C34</f>
        <v>0</v>
      </c>
      <c r="H34" s="102">
        <f t="shared" ref="H34:H55" si="4">F34*C34</f>
        <v>0</v>
      </c>
      <c r="I34" s="88">
        <f t="shared" ref="I34:I55" si="5">C34*E34</f>
        <v>0</v>
      </c>
    </row>
    <row r="35" spans="1:9" ht="12.75" customHeight="1" x14ac:dyDescent="0.2">
      <c r="A35" s="84"/>
      <c r="B35" s="85"/>
      <c r="C35" s="85">
        <v>1</v>
      </c>
      <c r="D35" s="99"/>
      <c r="E35" s="100"/>
      <c r="F35" s="101"/>
      <c r="G35" s="102">
        <f t="shared" si="3"/>
        <v>0</v>
      </c>
      <c r="H35" s="102">
        <f t="shared" si="4"/>
        <v>0</v>
      </c>
      <c r="I35" s="88">
        <f t="shared" si="5"/>
        <v>0</v>
      </c>
    </row>
    <row r="36" spans="1:9" ht="12.75" customHeight="1" x14ac:dyDescent="0.2">
      <c r="A36" s="84"/>
      <c r="B36" s="85"/>
      <c r="C36" s="85">
        <v>1</v>
      </c>
      <c r="D36" s="99"/>
      <c r="E36" s="100"/>
      <c r="F36" s="101"/>
      <c r="G36" s="102">
        <f t="shared" si="3"/>
        <v>0</v>
      </c>
      <c r="H36" s="102">
        <f t="shared" si="4"/>
        <v>0</v>
      </c>
      <c r="I36" s="88">
        <f t="shared" si="5"/>
        <v>0</v>
      </c>
    </row>
    <row r="37" spans="1:9" ht="12.75" customHeight="1" x14ac:dyDescent="0.2">
      <c r="A37" s="84"/>
      <c r="B37" s="85"/>
      <c r="C37" s="85">
        <v>1</v>
      </c>
      <c r="D37" s="99"/>
      <c r="E37" s="100"/>
      <c r="F37" s="101"/>
      <c r="G37" s="102">
        <f t="shared" si="3"/>
        <v>0</v>
      </c>
      <c r="H37" s="102">
        <f t="shared" si="4"/>
        <v>0</v>
      </c>
      <c r="I37" s="88">
        <f t="shared" si="5"/>
        <v>0</v>
      </c>
    </row>
    <row r="38" spans="1:9" ht="12.75" customHeight="1" x14ac:dyDescent="0.2">
      <c r="A38" s="84"/>
      <c r="B38" s="85"/>
      <c r="C38" s="85">
        <v>1</v>
      </c>
      <c r="D38" s="99"/>
      <c r="E38" s="100"/>
      <c r="F38" s="101"/>
      <c r="G38" s="102">
        <f t="shared" si="3"/>
        <v>0</v>
      </c>
      <c r="H38" s="102">
        <f t="shared" si="4"/>
        <v>0</v>
      </c>
      <c r="I38" s="88">
        <f t="shared" si="5"/>
        <v>0</v>
      </c>
    </row>
    <row r="39" spans="1:9" ht="12.75" customHeight="1" x14ac:dyDescent="0.2">
      <c r="A39" s="84"/>
      <c r="B39" s="85"/>
      <c r="C39" s="85">
        <v>1</v>
      </c>
      <c r="D39" s="99"/>
      <c r="E39" s="100"/>
      <c r="F39" s="101"/>
      <c r="G39" s="102">
        <f t="shared" si="3"/>
        <v>0</v>
      </c>
      <c r="H39" s="102">
        <f t="shared" si="4"/>
        <v>0</v>
      </c>
      <c r="I39" s="88">
        <f t="shared" si="5"/>
        <v>0</v>
      </c>
    </row>
    <row r="40" spans="1:9" ht="12.75" customHeight="1" x14ac:dyDescent="0.2">
      <c r="A40" s="84"/>
      <c r="B40" s="85"/>
      <c r="C40" s="85">
        <v>1</v>
      </c>
      <c r="D40" s="99"/>
      <c r="E40" s="100"/>
      <c r="F40" s="101"/>
      <c r="G40" s="102">
        <f t="shared" si="3"/>
        <v>0</v>
      </c>
      <c r="H40" s="102">
        <f t="shared" si="4"/>
        <v>0</v>
      </c>
      <c r="I40" s="88">
        <f t="shared" si="5"/>
        <v>0</v>
      </c>
    </row>
    <row r="41" spans="1:9" ht="12.75" customHeight="1" x14ac:dyDescent="0.2">
      <c r="A41" s="84"/>
      <c r="B41" s="85"/>
      <c r="C41" s="85">
        <v>1</v>
      </c>
      <c r="D41" s="99"/>
      <c r="E41" s="100"/>
      <c r="F41" s="101"/>
      <c r="G41" s="102">
        <f t="shared" si="3"/>
        <v>0</v>
      </c>
      <c r="H41" s="102">
        <f t="shared" si="4"/>
        <v>0</v>
      </c>
      <c r="I41" s="88">
        <f t="shared" si="5"/>
        <v>0</v>
      </c>
    </row>
    <row r="42" spans="1:9" ht="12.75" customHeight="1" x14ac:dyDescent="0.2">
      <c r="A42" s="84"/>
      <c r="B42" s="85"/>
      <c r="C42" s="85">
        <v>1</v>
      </c>
      <c r="D42" s="99"/>
      <c r="E42" s="100"/>
      <c r="F42" s="101"/>
      <c r="G42" s="102">
        <f t="shared" si="3"/>
        <v>0</v>
      </c>
      <c r="H42" s="102">
        <f t="shared" si="4"/>
        <v>0</v>
      </c>
      <c r="I42" s="88">
        <f t="shared" si="5"/>
        <v>0</v>
      </c>
    </row>
    <row r="43" spans="1:9" ht="12.75" customHeight="1" x14ac:dyDescent="0.2">
      <c r="A43" s="84"/>
      <c r="B43" s="85"/>
      <c r="C43" s="85">
        <v>1</v>
      </c>
      <c r="D43" s="99"/>
      <c r="E43" s="100"/>
      <c r="F43" s="101"/>
      <c r="G43" s="102">
        <f t="shared" si="3"/>
        <v>0</v>
      </c>
      <c r="H43" s="102">
        <f t="shared" si="4"/>
        <v>0</v>
      </c>
      <c r="I43" s="88">
        <f t="shared" si="5"/>
        <v>0</v>
      </c>
    </row>
    <row r="44" spans="1:9" ht="12.75" customHeight="1" x14ac:dyDescent="0.2">
      <c r="A44" s="84"/>
      <c r="B44" s="85"/>
      <c r="C44" s="85">
        <v>1</v>
      </c>
      <c r="D44" s="99"/>
      <c r="E44" s="100"/>
      <c r="F44" s="101"/>
      <c r="G44" s="102">
        <f t="shared" si="3"/>
        <v>0</v>
      </c>
      <c r="H44" s="102">
        <f t="shared" si="4"/>
        <v>0</v>
      </c>
      <c r="I44" s="88">
        <f t="shared" si="5"/>
        <v>0</v>
      </c>
    </row>
    <row r="45" spans="1:9" ht="12.75" customHeight="1" x14ac:dyDescent="0.2">
      <c r="A45" s="84"/>
      <c r="B45" s="85"/>
      <c r="C45" s="85">
        <v>1</v>
      </c>
      <c r="D45" s="99"/>
      <c r="E45" s="100"/>
      <c r="F45" s="101"/>
      <c r="G45" s="102">
        <f t="shared" si="3"/>
        <v>0</v>
      </c>
      <c r="H45" s="102">
        <f t="shared" si="4"/>
        <v>0</v>
      </c>
      <c r="I45" s="88">
        <f t="shared" si="5"/>
        <v>0</v>
      </c>
    </row>
    <row r="46" spans="1:9" ht="12.75" customHeight="1" x14ac:dyDescent="0.2">
      <c r="A46" s="84"/>
      <c r="B46" s="85"/>
      <c r="C46" s="85">
        <v>1</v>
      </c>
      <c r="D46" s="99"/>
      <c r="E46" s="100"/>
      <c r="F46" s="101"/>
      <c r="G46" s="102">
        <f t="shared" si="3"/>
        <v>0</v>
      </c>
      <c r="H46" s="102">
        <f t="shared" si="4"/>
        <v>0</v>
      </c>
      <c r="I46" s="88">
        <f t="shared" si="5"/>
        <v>0</v>
      </c>
    </row>
    <row r="47" spans="1:9" ht="12.75" customHeight="1" x14ac:dyDescent="0.2">
      <c r="A47" s="84"/>
      <c r="B47" s="85"/>
      <c r="C47" s="85">
        <v>1</v>
      </c>
      <c r="D47" s="99"/>
      <c r="E47" s="100"/>
      <c r="F47" s="101"/>
      <c r="G47" s="102">
        <f t="shared" si="3"/>
        <v>0</v>
      </c>
      <c r="H47" s="102">
        <f t="shared" si="4"/>
        <v>0</v>
      </c>
      <c r="I47" s="88">
        <f t="shared" si="5"/>
        <v>0</v>
      </c>
    </row>
    <row r="48" spans="1:9" ht="12.75" customHeight="1" x14ac:dyDescent="0.2">
      <c r="A48" s="84"/>
      <c r="B48" s="85"/>
      <c r="C48" s="85">
        <v>1</v>
      </c>
      <c r="D48" s="99"/>
      <c r="E48" s="100"/>
      <c r="F48" s="101"/>
      <c r="G48" s="102">
        <f t="shared" si="3"/>
        <v>0</v>
      </c>
      <c r="H48" s="102">
        <f t="shared" si="4"/>
        <v>0</v>
      </c>
      <c r="I48" s="88">
        <f t="shared" si="5"/>
        <v>0</v>
      </c>
    </row>
    <row r="49" spans="1:9" ht="12.75" customHeight="1" x14ac:dyDescent="0.2">
      <c r="A49" s="84"/>
      <c r="B49" s="85"/>
      <c r="C49" s="85">
        <v>1</v>
      </c>
      <c r="D49" s="99"/>
      <c r="E49" s="100"/>
      <c r="F49" s="101"/>
      <c r="G49" s="102">
        <f t="shared" si="3"/>
        <v>0</v>
      </c>
      <c r="H49" s="102">
        <f t="shared" si="4"/>
        <v>0</v>
      </c>
      <c r="I49" s="88">
        <f t="shared" si="5"/>
        <v>0</v>
      </c>
    </row>
    <row r="50" spans="1:9" ht="12.75" customHeight="1" x14ac:dyDescent="0.2">
      <c r="A50" s="84"/>
      <c r="B50" s="85"/>
      <c r="C50" s="85">
        <v>1</v>
      </c>
      <c r="D50" s="99"/>
      <c r="E50" s="100"/>
      <c r="F50" s="101"/>
      <c r="G50" s="102">
        <f t="shared" si="3"/>
        <v>0</v>
      </c>
      <c r="H50" s="102">
        <f t="shared" si="4"/>
        <v>0</v>
      </c>
      <c r="I50" s="88">
        <f t="shared" si="5"/>
        <v>0</v>
      </c>
    </row>
    <row r="51" spans="1:9" ht="12.75" customHeight="1" x14ac:dyDescent="0.2">
      <c r="A51" s="84"/>
      <c r="B51" s="85"/>
      <c r="C51" s="85">
        <v>1</v>
      </c>
      <c r="D51" s="99"/>
      <c r="E51" s="100"/>
      <c r="F51" s="101"/>
      <c r="G51" s="102">
        <f t="shared" si="3"/>
        <v>0</v>
      </c>
      <c r="H51" s="102">
        <f t="shared" si="4"/>
        <v>0</v>
      </c>
      <c r="I51" s="88">
        <f t="shared" si="5"/>
        <v>0</v>
      </c>
    </row>
    <row r="52" spans="1:9" ht="12.75" customHeight="1" x14ac:dyDescent="0.2">
      <c r="A52" s="84"/>
      <c r="B52" s="85"/>
      <c r="C52" s="85">
        <v>1</v>
      </c>
      <c r="D52" s="99"/>
      <c r="E52" s="100"/>
      <c r="F52" s="101"/>
      <c r="G52" s="102">
        <f t="shared" si="3"/>
        <v>0</v>
      </c>
      <c r="H52" s="102">
        <f t="shared" si="4"/>
        <v>0</v>
      </c>
      <c r="I52" s="88">
        <f t="shared" si="5"/>
        <v>0</v>
      </c>
    </row>
    <row r="53" spans="1:9" ht="12.75" customHeight="1" x14ac:dyDescent="0.2">
      <c r="A53" s="84"/>
      <c r="B53" s="85"/>
      <c r="C53" s="85">
        <v>1</v>
      </c>
      <c r="D53" s="99"/>
      <c r="E53" s="100"/>
      <c r="F53" s="101"/>
      <c r="G53" s="102">
        <f t="shared" si="3"/>
        <v>0</v>
      </c>
      <c r="H53" s="102">
        <f t="shared" si="4"/>
        <v>0</v>
      </c>
      <c r="I53" s="88">
        <f t="shared" si="5"/>
        <v>0</v>
      </c>
    </row>
    <row r="54" spans="1:9" ht="12.75" customHeight="1" x14ac:dyDescent="0.2">
      <c r="A54" s="84"/>
      <c r="B54" s="85"/>
      <c r="C54" s="85">
        <v>1</v>
      </c>
      <c r="D54" s="99"/>
      <c r="E54" s="100"/>
      <c r="F54" s="101"/>
      <c r="G54" s="102">
        <f t="shared" si="3"/>
        <v>0</v>
      </c>
      <c r="H54" s="102">
        <f t="shared" si="4"/>
        <v>0</v>
      </c>
      <c r="I54" s="88">
        <f t="shared" si="5"/>
        <v>0</v>
      </c>
    </row>
    <row r="55" spans="1:9" ht="12.75" customHeight="1" x14ac:dyDescent="0.2">
      <c r="A55" s="84"/>
      <c r="B55" s="85"/>
      <c r="C55" s="85">
        <v>1</v>
      </c>
      <c r="D55" s="99"/>
      <c r="E55" s="100"/>
      <c r="F55" s="101"/>
      <c r="G55" s="102">
        <f t="shared" si="3"/>
        <v>0</v>
      </c>
      <c r="H55" s="102">
        <f t="shared" si="4"/>
        <v>0</v>
      </c>
      <c r="I55" s="88">
        <f t="shared" si="5"/>
        <v>0</v>
      </c>
    </row>
    <row r="56" spans="1:9" ht="12.75" customHeight="1" x14ac:dyDescent="0.2">
      <c r="A56" s="76"/>
      <c r="B56" s="23"/>
      <c r="C56" s="23"/>
      <c r="D56" s="57"/>
      <c r="E56" s="57"/>
      <c r="F56" s="57"/>
      <c r="G56" s="23"/>
      <c r="H56" s="23"/>
      <c r="I56" s="77"/>
    </row>
    <row r="57" spans="1:9" ht="12.75" customHeight="1" x14ac:dyDescent="0.25">
      <c r="A57" s="90"/>
      <c r="B57" s="91"/>
      <c r="C57" s="91"/>
      <c r="D57" s="52"/>
      <c r="E57" s="202" t="s">
        <v>60</v>
      </c>
      <c r="F57" s="194"/>
      <c r="G57" s="194"/>
      <c r="H57" s="195"/>
      <c r="I57" s="92">
        <f>SUM(I34:I55)+SUM(H34:H55)+SUM(G34:G55)</f>
        <v>0</v>
      </c>
    </row>
    <row r="58" spans="1:9" ht="12.75" customHeight="1" x14ac:dyDescent="0.2">
      <c r="D58" s="103"/>
      <c r="E58" s="103"/>
      <c r="F58" s="103"/>
    </row>
    <row r="59" spans="1:9" ht="12.75" customHeight="1" x14ac:dyDescent="0.2">
      <c r="A59" s="73" t="s">
        <v>98</v>
      </c>
      <c r="B59" s="74"/>
      <c r="C59" s="74"/>
      <c r="D59" s="95"/>
      <c r="E59" s="95"/>
      <c r="F59" s="95"/>
      <c r="G59" s="74"/>
      <c r="H59" s="74"/>
      <c r="I59" s="75"/>
    </row>
    <row r="60" spans="1:9" ht="12.75" customHeight="1" x14ac:dyDescent="0.2">
      <c r="A60" s="76"/>
      <c r="B60" s="23"/>
      <c r="C60" s="23"/>
      <c r="D60" s="57"/>
      <c r="E60" s="57"/>
      <c r="F60" s="57"/>
      <c r="G60" s="23"/>
      <c r="H60" s="23"/>
      <c r="I60" s="77"/>
    </row>
    <row r="61" spans="1:9" ht="12.75" customHeight="1" x14ac:dyDescent="0.2">
      <c r="A61" s="78" t="s">
        <v>84</v>
      </c>
      <c r="B61" s="96" t="s">
        <v>106</v>
      </c>
      <c r="C61" s="79" t="s">
        <v>115</v>
      </c>
      <c r="D61" s="79" t="s">
        <v>108</v>
      </c>
      <c r="E61" s="79" t="s">
        <v>109</v>
      </c>
      <c r="F61" s="97" t="s">
        <v>110</v>
      </c>
      <c r="G61" s="98" t="s">
        <v>111</v>
      </c>
      <c r="H61" s="82" t="s">
        <v>112</v>
      </c>
      <c r="I61" s="83" t="s">
        <v>113</v>
      </c>
    </row>
    <row r="62" spans="1:9" ht="12.75" customHeight="1" x14ac:dyDescent="0.2">
      <c r="A62" s="84"/>
      <c r="B62" s="85"/>
      <c r="C62" s="85">
        <v>1</v>
      </c>
      <c r="D62" s="99"/>
      <c r="E62" s="100"/>
      <c r="F62" s="101"/>
      <c r="G62" s="102">
        <f t="shared" ref="G62:G83" si="6">D62*C62</f>
        <v>0</v>
      </c>
      <c r="H62" s="102">
        <f t="shared" ref="H62:H83" si="7">F62*C62</f>
        <v>0</v>
      </c>
      <c r="I62" s="88">
        <f t="shared" ref="I62:I83" si="8">C62*E62</f>
        <v>0</v>
      </c>
    </row>
    <row r="63" spans="1:9" ht="12.75" customHeight="1" x14ac:dyDescent="0.2">
      <c r="A63" s="84"/>
      <c r="B63" s="85"/>
      <c r="C63" s="85">
        <v>1</v>
      </c>
      <c r="D63" s="99"/>
      <c r="E63" s="100"/>
      <c r="F63" s="101"/>
      <c r="G63" s="102">
        <f t="shared" si="6"/>
        <v>0</v>
      </c>
      <c r="H63" s="102">
        <f t="shared" si="7"/>
        <v>0</v>
      </c>
      <c r="I63" s="88">
        <f t="shared" si="8"/>
        <v>0</v>
      </c>
    </row>
    <row r="64" spans="1:9" ht="12.75" customHeight="1" x14ac:dyDescent="0.2">
      <c r="A64" s="84"/>
      <c r="B64" s="85"/>
      <c r="C64" s="85">
        <v>1</v>
      </c>
      <c r="D64" s="99"/>
      <c r="E64" s="100"/>
      <c r="F64" s="101"/>
      <c r="G64" s="102">
        <f t="shared" si="6"/>
        <v>0</v>
      </c>
      <c r="H64" s="102">
        <f t="shared" si="7"/>
        <v>0</v>
      </c>
      <c r="I64" s="88">
        <f t="shared" si="8"/>
        <v>0</v>
      </c>
    </row>
    <row r="65" spans="1:9" ht="12.75" customHeight="1" x14ac:dyDescent="0.2">
      <c r="A65" s="84"/>
      <c r="B65" s="85"/>
      <c r="C65" s="85">
        <v>1</v>
      </c>
      <c r="D65" s="99"/>
      <c r="E65" s="100"/>
      <c r="F65" s="101"/>
      <c r="G65" s="102">
        <f t="shared" si="6"/>
        <v>0</v>
      </c>
      <c r="H65" s="102">
        <f t="shared" si="7"/>
        <v>0</v>
      </c>
      <c r="I65" s="88">
        <f t="shared" si="8"/>
        <v>0</v>
      </c>
    </row>
    <row r="66" spans="1:9" ht="12.75" customHeight="1" x14ac:dyDescent="0.2">
      <c r="A66" s="84"/>
      <c r="B66" s="85"/>
      <c r="C66" s="85">
        <v>1</v>
      </c>
      <c r="D66" s="99"/>
      <c r="E66" s="100"/>
      <c r="F66" s="101"/>
      <c r="G66" s="102">
        <f t="shared" si="6"/>
        <v>0</v>
      </c>
      <c r="H66" s="102">
        <f t="shared" si="7"/>
        <v>0</v>
      </c>
      <c r="I66" s="88">
        <f t="shared" si="8"/>
        <v>0</v>
      </c>
    </row>
    <row r="67" spans="1:9" ht="12.75" customHeight="1" x14ac:dyDescent="0.2">
      <c r="A67" s="84"/>
      <c r="B67" s="85"/>
      <c r="C67" s="85">
        <v>1</v>
      </c>
      <c r="D67" s="99"/>
      <c r="E67" s="100"/>
      <c r="F67" s="101"/>
      <c r="G67" s="102">
        <f t="shared" si="6"/>
        <v>0</v>
      </c>
      <c r="H67" s="102">
        <f t="shared" si="7"/>
        <v>0</v>
      </c>
      <c r="I67" s="88">
        <f t="shared" si="8"/>
        <v>0</v>
      </c>
    </row>
    <row r="68" spans="1:9" ht="12.75" customHeight="1" x14ac:dyDescent="0.2">
      <c r="A68" s="84"/>
      <c r="B68" s="85"/>
      <c r="C68" s="85">
        <v>1</v>
      </c>
      <c r="D68" s="99"/>
      <c r="E68" s="100"/>
      <c r="F68" s="101"/>
      <c r="G68" s="102">
        <f t="shared" si="6"/>
        <v>0</v>
      </c>
      <c r="H68" s="102">
        <f t="shared" si="7"/>
        <v>0</v>
      </c>
      <c r="I68" s="88">
        <f t="shared" si="8"/>
        <v>0</v>
      </c>
    </row>
    <row r="69" spans="1:9" ht="12.75" customHeight="1" x14ac:dyDescent="0.2">
      <c r="A69" s="84"/>
      <c r="B69" s="85"/>
      <c r="C69" s="85">
        <v>1</v>
      </c>
      <c r="D69" s="99"/>
      <c r="E69" s="100"/>
      <c r="F69" s="101"/>
      <c r="G69" s="102">
        <f t="shared" si="6"/>
        <v>0</v>
      </c>
      <c r="H69" s="102">
        <f t="shared" si="7"/>
        <v>0</v>
      </c>
      <c r="I69" s="88">
        <f t="shared" si="8"/>
        <v>0</v>
      </c>
    </row>
    <row r="70" spans="1:9" ht="12.75" customHeight="1" x14ac:dyDescent="0.2">
      <c r="A70" s="84"/>
      <c r="B70" s="85"/>
      <c r="C70" s="85">
        <v>1</v>
      </c>
      <c r="D70" s="99"/>
      <c r="E70" s="100"/>
      <c r="F70" s="101"/>
      <c r="G70" s="102">
        <f t="shared" si="6"/>
        <v>0</v>
      </c>
      <c r="H70" s="102">
        <f t="shared" si="7"/>
        <v>0</v>
      </c>
      <c r="I70" s="88">
        <f t="shared" si="8"/>
        <v>0</v>
      </c>
    </row>
    <row r="71" spans="1:9" ht="12.75" customHeight="1" x14ac:dyDescent="0.2">
      <c r="A71" s="84"/>
      <c r="B71" s="85"/>
      <c r="C71" s="85">
        <v>1</v>
      </c>
      <c r="D71" s="99"/>
      <c r="E71" s="100"/>
      <c r="F71" s="101"/>
      <c r="G71" s="102">
        <f t="shared" si="6"/>
        <v>0</v>
      </c>
      <c r="H71" s="102">
        <f t="shared" si="7"/>
        <v>0</v>
      </c>
      <c r="I71" s="88">
        <f t="shared" si="8"/>
        <v>0</v>
      </c>
    </row>
    <row r="72" spans="1:9" ht="12.75" customHeight="1" x14ac:dyDescent="0.2">
      <c r="A72" s="84"/>
      <c r="B72" s="85"/>
      <c r="C72" s="85">
        <v>1</v>
      </c>
      <c r="D72" s="99"/>
      <c r="E72" s="100"/>
      <c r="F72" s="101"/>
      <c r="G72" s="102">
        <f t="shared" si="6"/>
        <v>0</v>
      </c>
      <c r="H72" s="102">
        <f t="shared" si="7"/>
        <v>0</v>
      </c>
      <c r="I72" s="88">
        <f t="shared" si="8"/>
        <v>0</v>
      </c>
    </row>
    <row r="73" spans="1:9" ht="12.75" customHeight="1" x14ac:dyDescent="0.2">
      <c r="A73" s="84"/>
      <c r="B73" s="85"/>
      <c r="C73" s="85">
        <v>1</v>
      </c>
      <c r="D73" s="99"/>
      <c r="E73" s="100"/>
      <c r="F73" s="101"/>
      <c r="G73" s="102">
        <f t="shared" si="6"/>
        <v>0</v>
      </c>
      <c r="H73" s="102">
        <f t="shared" si="7"/>
        <v>0</v>
      </c>
      <c r="I73" s="88">
        <f t="shared" si="8"/>
        <v>0</v>
      </c>
    </row>
    <row r="74" spans="1:9" ht="12.75" customHeight="1" x14ac:dyDescent="0.2">
      <c r="A74" s="84"/>
      <c r="B74" s="85"/>
      <c r="C74" s="85">
        <v>1</v>
      </c>
      <c r="D74" s="99"/>
      <c r="E74" s="100"/>
      <c r="F74" s="101"/>
      <c r="G74" s="102">
        <f t="shared" si="6"/>
        <v>0</v>
      </c>
      <c r="H74" s="102">
        <f t="shared" si="7"/>
        <v>0</v>
      </c>
      <c r="I74" s="88">
        <f t="shared" si="8"/>
        <v>0</v>
      </c>
    </row>
    <row r="75" spans="1:9" ht="12.75" customHeight="1" x14ac:dyDescent="0.2">
      <c r="A75" s="84"/>
      <c r="B75" s="85"/>
      <c r="C75" s="85">
        <v>1</v>
      </c>
      <c r="D75" s="99"/>
      <c r="E75" s="100"/>
      <c r="F75" s="101"/>
      <c r="G75" s="102">
        <f t="shared" si="6"/>
        <v>0</v>
      </c>
      <c r="H75" s="102">
        <f t="shared" si="7"/>
        <v>0</v>
      </c>
      <c r="I75" s="88">
        <f t="shared" si="8"/>
        <v>0</v>
      </c>
    </row>
    <row r="76" spans="1:9" ht="12.75" customHeight="1" x14ac:dyDescent="0.2">
      <c r="A76" s="84"/>
      <c r="B76" s="85"/>
      <c r="C76" s="85">
        <v>1</v>
      </c>
      <c r="D76" s="99"/>
      <c r="E76" s="100"/>
      <c r="F76" s="101"/>
      <c r="G76" s="102">
        <f t="shared" si="6"/>
        <v>0</v>
      </c>
      <c r="H76" s="102">
        <f t="shared" si="7"/>
        <v>0</v>
      </c>
      <c r="I76" s="88">
        <f t="shared" si="8"/>
        <v>0</v>
      </c>
    </row>
    <row r="77" spans="1:9" ht="12.75" customHeight="1" x14ac:dyDescent="0.2">
      <c r="A77" s="84"/>
      <c r="B77" s="85"/>
      <c r="C77" s="85">
        <v>1</v>
      </c>
      <c r="D77" s="99"/>
      <c r="E77" s="100"/>
      <c r="F77" s="101"/>
      <c r="G77" s="102">
        <f t="shared" si="6"/>
        <v>0</v>
      </c>
      <c r="H77" s="102">
        <f t="shared" si="7"/>
        <v>0</v>
      </c>
      <c r="I77" s="88">
        <f t="shared" si="8"/>
        <v>0</v>
      </c>
    </row>
    <row r="78" spans="1:9" ht="12.75" customHeight="1" x14ac:dyDescent="0.2">
      <c r="A78" s="84"/>
      <c r="B78" s="85"/>
      <c r="C78" s="85">
        <v>1</v>
      </c>
      <c r="D78" s="99"/>
      <c r="E78" s="100"/>
      <c r="F78" s="101"/>
      <c r="G78" s="102">
        <f t="shared" si="6"/>
        <v>0</v>
      </c>
      <c r="H78" s="102">
        <f t="shared" si="7"/>
        <v>0</v>
      </c>
      <c r="I78" s="88">
        <f t="shared" si="8"/>
        <v>0</v>
      </c>
    </row>
    <row r="79" spans="1:9" ht="12.75" customHeight="1" x14ac:dyDescent="0.2">
      <c r="A79" s="84"/>
      <c r="B79" s="85"/>
      <c r="C79" s="85">
        <v>1</v>
      </c>
      <c r="D79" s="99"/>
      <c r="E79" s="100"/>
      <c r="F79" s="101"/>
      <c r="G79" s="102">
        <f t="shared" si="6"/>
        <v>0</v>
      </c>
      <c r="H79" s="102">
        <f t="shared" si="7"/>
        <v>0</v>
      </c>
      <c r="I79" s="88">
        <f t="shared" si="8"/>
        <v>0</v>
      </c>
    </row>
    <row r="80" spans="1:9" ht="12.75" customHeight="1" x14ac:dyDescent="0.2">
      <c r="A80" s="84"/>
      <c r="B80" s="85"/>
      <c r="C80" s="85">
        <v>1</v>
      </c>
      <c r="D80" s="99"/>
      <c r="E80" s="100"/>
      <c r="F80" s="101"/>
      <c r="G80" s="102">
        <f t="shared" si="6"/>
        <v>0</v>
      </c>
      <c r="H80" s="102">
        <f t="shared" si="7"/>
        <v>0</v>
      </c>
      <c r="I80" s="88">
        <f t="shared" si="8"/>
        <v>0</v>
      </c>
    </row>
    <row r="81" spans="1:9" ht="12.75" customHeight="1" x14ac:dyDescent="0.2">
      <c r="A81" s="84"/>
      <c r="B81" s="85"/>
      <c r="C81" s="85">
        <v>1</v>
      </c>
      <c r="D81" s="99"/>
      <c r="E81" s="100"/>
      <c r="F81" s="101"/>
      <c r="G81" s="102">
        <f t="shared" si="6"/>
        <v>0</v>
      </c>
      <c r="H81" s="102">
        <f t="shared" si="7"/>
        <v>0</v>
      </c>
      <c r="I81" s="88">
        <f t="shared" si="8"/>
        <v>0</v>
      </c>
    </row>
    <row r="82" spans="1:9" ht="12.75" customHeight="1" x14ac:dyDescent="0.2">
      <c r="A82" s="84"/>
      <c r="B82" s="85"/>
      <c r="C82" s="85">
        <v>1</v>
      </c>
      <c r="D82" s="99"/>
      <c r="E82" s="100"/>
      <c r="F82" s="101"/>
      <c r="G82" s="102">
        <f t="shared" si="6"/>
        <v>0</v>
      </c>
      <c r="H82" s="102">
        <f t="shared" si="7"/>
        <v>0</v>
      </c>
      <c r="I82" s="88">
        <f t="shared" si="8"/>
        <v>0</v>
      </c>
    </row>
    <row r="83" spans="1:9" ht="12.75" customHeight="1" x14ac:dyDescent="0.2">
      <c r="A83" s="84"/>
      <c r="B83" s="85"/>
      <c r="C83" s="85">
        <v>1</v>
      </c>
      <c r="D83" s="99"/>
      <c r="E83" s="100"/>
      <c r="F83" s="101"/>
      <c r="G83" s="102">
        <f t="shared" si="6"/>
        <v>0</v>
      </c>
      <c r="H83" s="102">
        <f t="shared" si="7"/>
        <v>0</v>
      </c>
      <c r="I83" s="88">
        <f t="shared" si="8"/>
        <v>0</v>
      </c>
    </row>
    <row r="84" spans="1:9" ht="12.75" customHeight="1" x14ac:dyDescent="0.2">
      <c r="A84" s="76"/>
      <c r="B84" s="23"/>
      <c r="C84" s="23"/>
      <c r="D84" s="57"/>
      <c r="E84" s="57"/>
      <c r="F84" s="57"/>
      <c r="G84" s="23"/>
      <c r="H84" s="23"/>
      <c r="I84" s="77"/>
    </row>
    <row r="85" spans="1:9" ht="12.75" customHeight="1" x14ac:dyDescent="0.25">
      <c r="A85" s="90"/>
      <c r="B85" s="91"/>
      <c r="C85" s="91"/>
      <c r="D85" s="52"/>
      <c r="E85" s="202" t="s">
        <v>60</v>
      </c>
      <c r="F85" s="194"/>
      <c r="G85" s="194"/>
      <c r="H85" s="195"/>
      <c r="I85" s="92">
        <f>SUM(I62:I83)+SUM(H62:H83)+SUM(G62:G83)</f>
        <v>0</v>
      </c>
    </row>
    <row r="86" spans="1:9" ht="12.75" customHeight="1" x14ac:dyDescent="0.2">
      <c r="D86" s="103"/>
      <c r="E86" s="103"/>
      <c r="F86" s="103"/>
    </row>
    <row r="87" spans="1:9" ht="12.75" customHeight="1" x14ac:dyDescent="0.2">
      <c r="A87" s="73" t="s">
        <v>99</v>
      </c>
      <c r="B87" s="74"/>
      <c r="C87" s="74"/>
      <c r="D87" s="95"/>
      <c r="E87" s="95"/>
      <c r="F87" s="95"/>
      <c r="G87" s="74"/>
      <c r="H87" s="74"/>
      <c r="I87" s="75"/>
    </row>
    <row r="88" spans="1:9" ht="12.75" customHeight="1" x14ac:dyDescent="0.2">
      <c r="A88" s="76"/>
      <c r="B88" s="23"/>
      <c r="C88" s="23"/>
      <c r="D88" s="57"/>
      <c r="E88" s="57"/>
      <c r="F88" s="57"/>
      <c r="G88" s="23"/>
      <c r="H88" s="23"/>
      <c r="I88" s="77"/>
    </row>
    <row r="89" spans="1:9" ht="12.75" customHeight="1" x14ac:dyDescent="0.2">
      <c r="A89" s="78" t="s">
        <v>84</v>
      </c>
      <c r="B89" s="96" t="s">
        <v>106</v>
      </c>
      <c r="C89" s="79" t="s">
        <v>116</v>
      </c>
      <c r="D89" s="79" t="s">
        <v>108</v>
      </c>
      <c r="E89" s="79" t="s">
        <v>109</v>
      </c>
      <c r="F89" s="97" t="s">
        <v>110</v>
      </c>
      <c r="G89" s="98" t="s">
        <v>111</v>
      </c>
      <c r="H89" s="82" t="s">
        <v>112</v>
      </c>
      <c r="I89" s="83" t="s">
        <v>113</v>
      </c>
    </row>
    <row r="90" spans="1:9" ht="12.75" customHeight="1" x14ac:dyDescent="0.2">
      <c r="A90" s="84"/>
      <c r="B90" s="85"/>
      <c r="C90" s="85">
        <v>1</v>
      </c>
      <c r="D90" s="99"/>
      <c r="E90" s="100"/>
      <c r="F90" s="101"/>
      <c r="G90" s="102">
        <f t="shared" ref="G90:G111" si="9">C90*D90</f>
        <v>0</v>
      </c>
      <c r="H90" s="102">
        <f t="shared" ref="H90:H111" si="10">F90*C90</f>
        <v>0</v>
      </c>
      <c r="I90" s="88">
        <f t="shared" ref="I90:I111" si="11">C90*E90</f>
        <v>0</v>
      </c>
    </row>
    <row r="91" spans="1:9" ht="12.75" customHeight="1" x14ac:dyDescent="0.2">
      <c r="A91" s="84"/>
      <c r="B91" s="85"/>
      <c r="C91" s="85">
        <v>1</v>
      </c>
      <c r="D91" s="99"/>
      <c r="E91" s="100"/>
      <c r="F91" s="101"/>
      <c r="G91" s="102">
        <f t="shared" si="9"/>
        <v>0</v>
      </c>
      <c r="H91" s="102">
        <f t="shared" si="10"/>
        <v>0</v>
      </c>
      <c r="I91" s="88">
        <f t="shared" si="11"/>
        <v>0</v>
      </c>
    </row>
    <row r="92" spans="1:9" ht="12.75" customHeight="1" x14ac:dyDescent="0.2">
      <c r="A92" s="84"/>
      <c r="B92" s="85"/>
      <c r="C92" s="85">
        <v>1</v>
      </c>
      <c r="D92" s="99"/>
      <c r="E92" s="100"/>
      <c r="F92" s="101"/>
      <c r="G92" s="102">
        <f t="shared" si="9"/>
        <v>0</v>
      </c>
      <c r="H92" s="102">
        <f t="shared" si="10"/>
        <v>0</v>
      </c>
      <c r="I92" s="88">
        <f t="shared" si="11"/>
        <v>0</v>
      </c>
    </row>
    <row r="93" spans="1:9" ht="12.75" customHeight="1" x14ac:dyDescent="0.2">
      <c r="A93" s="84"/>
      <c r="B93" s="85"/>
      <c r="C93" s="85">
        <v>1</v>
      </c>
      <c r="D93" s="99"/>
      <c r="E93" s="100"/>
      <c r="F93" s="101"/>
      <c r="G93" s="102">
        <f t="shared" si="9"/>
        <v>0</v>
      </c>
      <c r="H93" s="102">
        <f t="shared" si="10"/>
        <v>0</v>
      </c>
      <c r="I93" s="88">
        <f t="shared" si="11"/>
        <v>0</v>
      </c>
    </row>
    <row r="94" spans="1:9" ht="12.75" customHeight="1" x14ac:dyDescent="0.2">
      <c r="A94" s="84"/>
      <c r="B94" s="85"/>
      <c r="C94" s="85">
        <v>1</v>
      </c>
      <c r="D94" s="99"/>
      <c r="E94" s="100"/>
      <c r="F94" s="101"/>
      <c r="G94" s="102">
        <f t="shared" si="9"/>
        <v>0</v>
      </c>
      <c r="H94" s="102">
        <f t="shared" si="10"/>
        <v>0</v>
      </c>
      <c r="I94" s="88">
        <f t="shared" si="11"/>
        <v>0</v>
      </c>
    </row>
    <row r="95" spans="1:9" ht="12.75" customHeight="1" x14ac:dyDescent="0.2">
      <c r="A95" s="84"/>
      <c r="B95" s="85"/>
      <c r="C95" s="85">
        <v>1</v>
      </c>
      <c r="D95" s="99"/>
      <c r="E95" s="100"/>
      <c r="F95" s="101"/>
      <c r="G95" s="102">
        <f t="shared" si="9"/>
        <v>0</v>
      </c>
      <c r="H95" s="102">
        <f t="shared" si="10"/>
        <v>0</v>
      </c>
      <c r="I95" s="88">
        <f t="shared" si="11"/>
        <v>0</v>
      </c>
    </row>
    <row r="96" spans="1:9" ht="12.75" customHeight="1" x14ac:dyDescent="0.2">
      <c r="A96" s="84"/>
      <c r="B96" s="85"/>
      <c r="C96" s="85">
        <v>1</v>
      </c>
      <c r="D96" s="99"/>
      <c r="E96" s="100"/>
      <c r="F96" s="101"/>
      <c r="G96" s="102">
        <f t="shared" si="9"/>
        <v>0</v>
      </c>
      <c r="H96" s="102">
        <f t="shared" si="10"/>
        <v>0</v>
      </c>
      <c r="I96" s="88">
        <f t="shared" si="11"/>
        <v>0</v>
      </c>
    </row>
    <row r="97" spans="1:9" ht="12.75" customHeight="1" x14ac:dyDescent="0.2">
      <c r="A97" s="84"/>
      <c r="B97" s="85"/>
      <c r="C97" s="85">
        <v>1</v>
      </c>
      <c r="D97" s="99"/>
      <c r="E97" s="100"/>
      <c r="F97" s="101"/>
      <c r="G97" s="102">
        <f t="shared" si="9"/>
        <v>0</v>
      </c>
      <c r="H97" s="102">
        <f t="shared" si="10"/>
        <v>0</v>
      </c>
      <c r="I97" s="88">
        <f t="shared" si="11"/>
        <v>0</v>
      </c>
    </row>
    <row r="98" spans="1:9" ht="12.75" customHeight="1" x14ac:dyDescent="0.2">
      <c r="A98" s="84"/>
      <c r="B98" s="85"/>
      <c r="C98" s="85">
        <v>1</v>
      </c>
      <c r="D98" s="99"/>
      <c r="E98" s="100"/>
      <c r="F98" s="101"/>
      <c r="G98" s="102">
        <f t="shared" si="9"/>
        <v>0</v>
      </c>
      <c r="H98" s="102">
        <f t="shared" si="10"/>
        <v>0</v>
      </c>
      <c r="I98" s="88">
        <f t="shared" si="11"/>
        <v>0</v>
      </c>
    </row>
    <row r="99" spans="1:9" ht="12.75" customHeight="1" x14ac:dyDescent="0.2">
      <c r="A99" s="84"/>
      <c r="B99" s="85"/>
      <c r="C99" s="85">
        <v>1</v>
      </c>
      <c r="D99" s="99"/>
      <c r="E99" s="100"/>
      <c r="F99" s="101"/>
      <c r="G99" s="102">
        <f t="shared" si="9"/>
        <v>0</v>
      </c>
      <c r="H99" s="102">
        <f t="shared" si="10"/>
        <v>0</v>
      </c>
      <c r="I99" s="88">
        <f t="shared" si="11"/>
        <v>0</v>
      </c>
    </row>
    <row r="100" spans="1:9" ht="12.75" customHeight="1" x14ac:dyDescent="0.2">
      <c r="A100" s="84"/>
      <c r="B100" s="85"/>
      <c r="C100" s="85">
        <v>1</v>
      </c>
      <c r="D100" s="99"/>
      <c r="E100" s="100"/>
      <c r="F100" s="101"/>
      <c r="G100" s="102">
        <f t="shared" si="9"/>
        <v>0</v>
      </c>
      <c r="H100" s="102">
        <f t="shared" si="10"/>
        <v>0</v>
      </c>
      <c r="I100" s="88">
        <f t="shared" si="11"/>
        <v>0</v>
      </c>
    </row>
    <row r="101" spans="1:9" ht="12.75" customHeight="1" x14ac:dyDescent="0.2">
      <c r="A101" s="84"/>
      <c r="B101" s="85"/>
      <c r="C101" s="85">
        <v>1</v>
      </c>
      <c r="D101" s="99"/>
      <c r="E101" s="100"/>
      <c r="F101" s="101"/>
      <c r="G101" s="102">
        <f t="shared" si="9"/>
        <v>0</v>
      </c>
      <c r="H101" s="102">
        <f t="shared" si="10"/>
        <v>0</v>
      </c>
      <c r="I101" s="88">
        <f t="shared" si="11"/>
        <v>0</v>
      </c>
    </row>
    <row r="102" spans="1:9" ht="12.75" customHeight="1" x14ac:dyDescent="0.2">
      <c r="A102" s="84"/>
      <c r="B102" s="85"/>
      <c r="C102" s="85">
        <v>1</v>
      </c>
      <c r="D102" s="99"/>
      <c r="E102" s="100"/>
      <c r="F102" s="101"/>
      <c r="G102" s="102">
        <f t="shared" si="9"/>
        <v>0</v>
      </c>
      <c r="H102" s="102">
        <f t="shared" si="10"/>
        <v>0</v>
      </c>
      <c r="I102" s="88">
        <f t="shared" si="11"/>
        <v>0</v>
      </c>
    </row>
    <row r="103" spans="1:9" ht="12.75" customHeight="1" x14ac:dyDescent="0.2">
      <c r="A103" s="84"/>
      <c r="B103" s="85"/>
      <c r="C103" s="85">
        <v>1</v>
      </c>
      <c r="D103" s="99"/>
      <c r="E103" s="100"/>
      <c r="F103" s="101"/>
      <c r="G103" s="102">
        <f t="shared" si="9"/>
        <v>0</v>
      </c>
      <c r="H103" s="102">
        <f t="shared" si="10"/>
        <v>0</v>
      </c>
      <c r="I103" s="88">
        <f t="shared" si="11"/>
        <v>0</v>
      </c>
    </row>
    <row r="104" spans="1:9" ht="12.75" customHeight="1" x14ac:dyDescent="0.2">
      <c r="A104" s="84"/>
      <c r="B104" s="85"/>
      <c r="C104" s="85">
        <v>1</v>
      </c>
      <c r="D104" s="99"/>
      <c r="E104" s="100"/>
      <c r="F104" s="101"/>
      <c r="G104" s="102">
        <f t="shared" si="9"/>
        <v>0</v>
      </c>
      <c r="H104" s="102">
        <f t="shared" si="10"/>
        <v>0</v>
      </c>
      <c r="I104" s="88">
        <f t="shared" si="11"/>
        <v>0</v>
      </c>
    </row>
    <row r="105" spans="1:9" ht="12.75" customHeight="1" x14ac:dyDescent="0.2">
      <c r="A105" s="84"/>
      <c r="B105" s="85"/>
      <c r="C105" s="85">
        <v>1</v>
      </c>
      <c r="D105" s="99"/>
      <c r="E105" s="100"/>
      <c r="F105" s="101"/>
      <c r="G105" s="102">
        <f t="shared" si="9"/>
        <v>0</v>
      </c>
      <c r="H105" s="102">
        <f t="shared" si="10"/>
        <v>0</v>
      </c>
      <c r="I105" s="88">
        <f t="shared" si="11"/>
        <v>0</v>
      </c>
    </row>
    <row r="106" spans="1:9" ht="12.75" customHeight="1" x14ac:dyDescent="0.2">
      <c r="A106" s="84"/>
      <c r="B106" s="85"/>
      <c r="C106" s="85">
        <v>1</v>
      </c>
      <c r="D106" s="99"/>
      <c r="E106" s="100"/>
      <c r="F106" s="101"/>
      <c r="G106" s="102">
        <f t="shared" si="9"/>
        <v>0</v>
      </c>
      <c r="H106" s="102">
        <f t="shared" si="10"/>
        <v>0</v>
      </c>
      <c r="I106" s="88">
        <f t="shared" si="11"/>
        <v>0</v>
      </c>
    </row>
    <row r="107" spans="1:9" ht="12.75" customHeight="1" x14ac:dyDescent="0.2">
      <c r="A107" s="84"/>
      <c r="B107" s="85"/>
      <c r="C107" s="85">
        <v>1</v>
      </c>
      <c r="D107" s="99"/>
      <c r="E107" s="100"/>
      <c r="F107" s="101"/>
      <c r="G107" s="102">
        <f t="shared" si="9"/>
        <v>0</v>
      </c>
      <c r="H107" s="102">
        <f t="shared" si="10"/>
        <v>0</v>
      </c>
      <c r="I107" s="88">
        <f t="shared" si="11"/>
        <v>0</v>
      </c>
    </row>
    <row r="108" spans="1:9" ht="12.75" customHeight="1" x14ac:dyDescent="0.2">
      <c r="A108" s="84"/>
      <c r="B108" s="85"/>
      <c r="C108" s="85">
        <v>1</v>
      </c>
      <c r="D108" s="99"/>
      <c r="E108" s="100"/>
      <c r="F108" s="101"/>
      <c r="G108" s="102">
        <f t="shared" si="9"/>
        <v>0</v>
      </c>
      <c r="H108" s="102">
        <f t="shared" si="10"/>
        <v>0</v>
      </c>
      <c r="I108" s="88">
        <f t="shared" si="11"/>
        <v>0</v>
      </c>
    </row>
    <row r="109" spans="1:9" ht="12.75" customHeight="1" x14ac:dyDescent="0.2">
      <c r="A109" s="84"/>
      <c r="B109" s="85"/>
      <c r="C109" s="85">
        <v>1</v>
      </c>
      <c r="D109" s="99"/>
      <c r="E109" s="100"/>
      <c r="F109" s="101"/>
      <c r="G109" s="102">
        <f t="shared" si="9"/>
        <v>0</v>
      </c>
      <c r="H109" s="102">
        <f t="shared" si="10"/>
        <v>0</v>
      </c>
      <c r="I109" s="88">
        <f t="shared" si="11"/>
        <v>0</v>
      </c>
    </row>
    <row r="110" spans="1:9" ht="12.75" customHeight="1" x14ac:dyDescent="0.2">
      <c r="A110" s="84"/>
      <c r="B110" s="85"/>
      <c r="C110" s="85">
        <v>1</v>
      </c>
      <c r="D110" s="99"/>
      <c r="E110" s="100"/>
      <c r="F110" s="101"/>
      <c r="G110" s="102">
        <f t="shared" si="9"/>
        <v>0</v>
      </c>
      <c r="H110" s="102">
        <f t="shared" si="10"/>
        <v>0</v>
      </c>
      <c r="I110" s="88">
        <f t="shared" si="11"/>
        <v>0</v>
      </c>
    </row>
    <row r="111" spans="1:9" ht="12.75" customHeight="1" x14ac:dyDescent="0.2">
      <c r="A111" s="84"/>
      <c r="B111" s="85"/>
      <c r="C111" s="85">
        <v>1</v>
      </c>
      <c r="D111" s="99"/>
      <c r="E111" s="100"/>
      <c r="F111" s="101"/>
      <c r="G111" s="102">
        <f t="shared" si="9"/>
        <v>0</v>
      </c>
      <c r="H111" s="102">
        <f t="shared" si="10"/>
        <v>0</v>
      </c>
      <c r="I111" s="88">
        <f t="shared" si="11"/>
        <v>0</v>
      </c>
    </row>
    <row r="112" spans="1:9" ht="12.75" customHeight="1" x14ac:dyDescent="0.2">
      <c r="A112" s="76"/>
      <c r="B112" s="23"/>
      <c r="C112" s="23"/>
      <c r="D112" s="57"/>
      <c r="E112" s="57"/>
      <c r="F112" s="57"/>
      <c r="G112" s="23"/>
      <c r="H112" s="23"/>
      <c r="I112" s="77"/>
    </row>
    <row r="113" spans="1:9" ht="12.75" customHeight="1" x14ac:dyDescent="0.25">
      <c r="A113" s="90"/>
      <c r="B113" s="91"/>
      <c r="C113" s="91"/>
      <c r="D113" s="52"/>
      <c r="E113" s="202" t="s">
        <v>60</v>
      </c>
      <c r="F113" s="194"/>
      <c r="G113" s="194"/>
      <c r="H113" s="195"/>
      <c r="I113" s="92">
        <f>SUM(I90:I111)+SUM(H90:H111)+SUM(G90:G111)</f>
        <v>0</v>
      </c>
    </row>
    <row r="114" spans="1:9" ht="12.75" customHeight="1" x14ac:dyDescent="0.2">
      <c r="D114" s="103"/>
      <c r="E114" s="103"/>
      <c r="F114" s="103"/>
    </row>
    <row r="115" spans="1:9" ht="12.75" customHeight="1" x14ac:dyDescent="0.2">
      <c r="D115" s="103"/>
      <c r="E115" s="103"/>
      <c r="F115" s="103"/>
    </row>
    <row r="116" spans="1:9" ht="12.75" customHeight="1" x14ac:dyDescent="0.2">
      <c r="D116" s="103"/>
      <c r="E116" s="103"/>
      <c r="F116" s="103"/>
    </row>
    <row r="117" spans="1:9" ht="12.75" customHeight="1" x14ac:dyDescent="0.2">
      <c r="D117" s="103"/>
      <c r="E117" s="103"/>
      <c r="F117" s="103"/>
    </row>
    <row r="118" spans="1:9" ht="12.75" customHeight="1" x14ac:dyDescent="0.2">
      <c r="D118" s="103"/>
      <c r="E118" s="103"/>
      <c r="F118" s="103"/>
    </row>
    <row r="119" spans="1:9" ht="12.75" customHeight="1" x14ac:dyDescent="0.2">
      <c r="D119" s="103"/>
      <c r="E119" s="103"/>
      <c r="F119" s="103"/>
    </row>
    <row r="120" spans="1:9" ht="12.75" customHeight="1" x14ac:dyDescent="0.2">
      <c r="D120" s="103"/>
      <c r="E120" s="103"/>
      <c r="F120" s="103"/>
    </row>
    <row r="121" spans="1:9" ht="12.75" customHeight="1" x14ac:dyDescent="0.2">
      <c r="D121" s="103"/>
      <c r="E121" s="103"/>
      <c r="F121" s="103"/>
    </row>
    <row r="122" spans="1:9" ht="12.75" customHeight="1" x14ac:dyDescent="0.2">
      <c r="D122" s="103"/>
      <c r="E122" s="103"/>
      <c r="F122" s="103"/>
    </row>
    <row r="123" spans="1:9" ht="12.75" customHeight="1" x14ac:dyDescent="0.2">
      <c r="D123" s="103"/>
      <c r="E123" s="103"/>
      <c r="F123" s="103"/>
    </row>
    <row r="124" spans="1:9" ht="12.75" customHeight="1" x14ac:dyDescent="0.2">
      <c r="D124" s="103"/>
      <c r="E124" s="103"/>
      <c r="F124" s="103"/>
    </row>
    <row r="125" spans="1:9" ht="12.75" customHeight="1" x14ac:dyDescent="0.2">
      <c r="D125" s="103"/>
      <c r="E125" s="103"/>
      <c r="F125" s="103"/>
    </row>
    <row r="126" spans="1:9" ht="12.75" customHeight="1" x14ac:dyDescent="0.2">
      <c r="D126" s="103"/>
      <c r="E126" s="103"/>
      <c r="F126" s="103"/>
    </row>
    <row r="127" spans="1:9" ht="12.75" customHeight="1" x14ac:dyDescent="0.2">
      <c r="D127" s="103"/>
      <c r="E127" s="103"/>
      <c r="F127" s="103"/>
    </row>
    <row r="128" spans="1:9" ht="12.75" customHeight="1" x14ac:dyDescent="0.2">
      <c r="D128" s="103"/>
      <c r="E128" s="103"/>
      <c r="F128" s="103"/>
    </row>
    <row r="129" spans="4:6" ht="12.75" customHeight="1" x14ac:dyDescent="0.2">
      <c r="D129" s="103"/>
      <c r="E129" s="103"/>
      <c r="F129" s="103"/>
    </row>
    <row r="130" spans="4:6" ht="12.75" customHeight="1" x14ac:dyDescent="0.2">
      <c r="D130" s="103"/>
      <c r="E130" s="103"/>
      <c r="F130" s="103"/>
    </row>
    <row r="131" spans="4:6" ht="12.75" customHeight="1" x14ac:dyDescent="0.2">
      <c r="D131" s="103"/>
      <c r="E131" s="103"/>
      <c r="F131" s="103"/>
    </row>
    <row r="132" spans="4:6" ht="12.75" customHeight="1" x14ac:dyDescent="0.2">
      <c r="D132" s="103"/>
      <c r="E132" s="103"/>
      <c r="F132" s="103"/>
    </row>
    <row r="133" spans="4:6" ht="12.75" customHeight="1" x14ac:dyDescent="0.2">
      <c r="D133" s="103"/>
      <c r="E133" s="103"/>
      <c r="F133" s="103"/>
    </row>
    <row r="134" spans="4:6" ht="12.75" customHeight="1" x14ac:dyDescent="0.2">
      <c r="D134" s="103"/>
      <c r="E134" s="103"/>
      <c r="F134" s="103"/>
    </row>
    <row r="135" spans="4:6" ht="12.75" customHeight="1" x14ac:dyDescent="0.2">
      <c r="D135" s="103"/>
      <c r="E135" s="103"/>
      <c r="F135" s="103"/>
    </row>
    <row r="136" spans="4:6" ht="12.75" customHeight="1" x14ac:dyDescent="0.2">
      <c r="D136" s="103"/>
      <c r="E136" s="103"/>
      <c r="F136" s="103"/>
    </row>
    <row r="137" spans="4:6" ht="12.75" customHeight="1" x14ac:dyDescent="0.2">
      <c r="D137" s="103"/>
      <c r="E137" s="103"/>
      <c r="F137" s="103"/>
    </row>
    <row r="138" spans="4:6" ht="12.75" customHeight="1" x14ac:dyDescent="0.2">
      <c r="D138" s="103"/>
      <c r="E138" s="103"/>
      <c r="F138" s="103"/>
    </row>
    <row r="139" spans="4:6" ht="12.75" customHeight="1" x14ac:dyDescent="0.2">
      <c r="D139" s="103"/>
      <c r="E139" s="103"/>
      <c r="F139" s="103"/>
    </row>
    <row r="140" spans="4:6" ht="12.75" customHeight="1" x14ac:dyDescent="0.2">
      <c r="D140" s="103"/>
      <c r="E140" s="103"/>
      <c r="F140" s="103"/>
    </row>
    <row r="141" spans="4:6" ht="12.75" customHeight="1" x14ac:dyDescent="0.2">
      <c r="D141" s="103"/>
      <c r="E141" s="103"/>
      <c r="F141" s="103"/>
    </row>
    <row r="142" spans="4:6" ht="12.75" customHeight="1" x14ac:dyDescent="0.2">
      <c r="D142" s="103"/>
      <c r="E142" s="103"/>
      <c r="F142" s="103"/>
    </row>
    <row r="143" spans="4:6" ht="12.75" customHeight="1" x14ac:dyDescent="0.2">
      <c r="D143" s="103"/>
      <c r="E143" s="103"/>
      <c r="F143" s="103"/>
    </row>
    <row r="144" spans="4:6" ht="12.75" customHeight="1" x14ac:dyDescent="0.2">
      <c r="D144" s="103"/>
      <c r="E144" s="103"/>
      <c r="F144" s="103"/>
    </row>
    <row r="145" spans="4:6" ht="12.75" customHeight="1" x14ac:dyDescent="0.2">
      <c r="D145" s="103"/>
      <c r="E145" s="103"/>
      <c r="F145" s="103"/>
    </row>
    <row r="146" spans="4:6" ht="12.75" customHeight="1" x14ac:dyDescent="0.2">
      <c r="D146" s="103"/>
      <c r="E146" s="103"/>
      <c r="F146" s="103"/>
    </row>
    <row r="147" spans="4:6" ht="12.75" customHeight="1" x14ac:dyDescent="0.2">
      <c r="D147" s="103"/>
      <c r="E147" s="103"/>
      <c r="F147" s="103"/>
    </row>
    <row r="148" spans="4:6" ht="12.75" customHeight="1" x14ac:dyDescent="0.2">
      <c r="D148" s="103"/>
      <c r="E148" s="103"/>
      <c r="F148" s="103"/>
    </row>
    <row r="149" spans="4:6" ht="12.75" customHeight="1" x14ac:dyDescent="0.2">
      <c r="D149" s="103"/>
      <c r="E149" s="103"/>
      <c r="F149" s="103"/>
    </row>
    <row r="150" spans="4:6" ht="12.75" customHeight="1" x14ac:dyDescent="0.2">
      <c r="D150" s="103"/>
      <c r="E150" s="103"/>
      <c r="F150" s="103"/>
    </row>
    <row r="151" spans="4:6" ht="12.75" customHeight="1" x14ac:dyDescent="0.2">
      <c r="D151" s="103"/>
      <c r="E151" s="103"/>
      <c r="F151" s="103"/>
    </row>
    <row r="152" spans="4:6" ht="12.75" customHeight="1" x14ac:dyDescent="0.2">
      <c r="D152" s="103"/>
      <c r="E152" s="103"/>
      <c r="F152" s="103"/>
    </row>
    <row r="153" spans="4:6" ht="12.75" customHeight="1" x14ac:dyDescent="0.2">
      <c r="D153" s="103"/>
      <c r="E153" s="103"/>
      <c r="F153" s="103"/>
    </row>
    <row r="154" spans="4:6" ht="12.75" customHeight="1" x14ac:dyDescent="0.2">
      <c r="D154" s="103"/>
      <c r="E154" s="103"/>
      <c r="F154" s="103"/>
    </row>
    <row r="155" spans="4:6" ht="12.75" customHeight="1" x14ac:dyDescent="0.2">
      <c r="D155" s="103"/>
      <c r="E155" s="103"/>
      <c r="F155" s="103"/>
    </row>
    <row r="156" spans="4:6" ht="12.75" customHeight="1" x14ac:dyDescent="0.2">
      <c r="D156" s="103"/>
      <c r="E156" s="103"/>
      <c r="F156" s="103"/>
    </row>
    <row r="157" spans="4:6" ht="12.75" customHeight="1" x14ac:dyDescent="0.2">
      <c r="D157" s="103"/>
      <c r="E157" s="103"/>
      <c r="F157" s="103"/>
    </row>
    <row r="158" spans="4:6" ht="12.75" customHeight="1" x14ac:dyDescent="0.2">
      <c r="D158" s="103"/>
      <c r="E158" s="103"/>
      <c r="F158" s="103"/>
    </row>
    <row r="159" spans="4:6" ht="12.75" customHeight="1" x14ac:dyDescent="0.2">
      <c r="D159" s="103"/>
      <c r="E159" s="103"/>
      <c r="F159" s="103"/>
    </row>
    <row r="160" spans="4:6" ht="12.75" customHeight="1" x14ac:dyDescent="0.2">
      <c r="D160" s="103"/>
      <c r="E160" s="103"/>
      <c r="F160" s="103"/>
    </row>
    <row r="161" spans="4:6" ht="12.75" customHeight="1" x14ac:dyDescent="0.2">
      <c r="D161" s="103"/>
      <c r="E161" s="103"/>
      <c r="F161" s="103"/>
    </row>
    <row r="162" spans="4:6" ht="12.75" customHeight="1" x14ac:dyDescent="0.2">
      <c r="D162" s="103"/>
      <c r="E162" s="103"/>
      <c r="F162" s="103"/>
    </row>
    <row r="163" spans="4:6" ht="12.75" customHeight="1" x14ac:dyDescent="0.2">
      <c r="D163" s="103"/>
      <c r="E163" s="103"/>
      <c r="F163" s="103"/>
    </row>
    <row r="164" spans="4:6" ht="12.75" customHeight="1" x14ac:dyDescent="0.2">
      <c r="D164" s="103"/>
      <c r="E164" s="103"/>
      <c r="F164" s="103"/>
    </row>
    <row r="165" spans="4:6" ht="12.75" customHeight="1" x14ac:dyDescent="0.2">
      <c r="D165" s="103"/>
      <c r="E165" s="103"/>
      <c r="F165" s="103"/>
    </row>
    <row r="166" spans="4:6" ht="12.75" customHeight="1" x14ac:dyDescent="0.2">
      <c r="D166" s="103"/>
      <c r="E166" s="103"/>
      <c r="F166" s="103"/>
    </row>
    <row r="167" spans="4:6" ht="12.75" customHeight="1" x14ac:dyDescent="0.2">
      <c r="D167" s="103"/>
      <c r="E167" s="103"/>
      <c r="F167" s="103"/>
    </row>
    <row r="168" spans="4:6" ht="12.75" customHeight="1" x14ac:dyDescent="0.2">
      <c r="D168" s="103"/>
      <c r="E168" s="103"/>
      <c r="F168" s="103"/>
    </row>
    <row r="169" spans="4:6" ht="12.75" customHeight="1" x14ac:dyDescent="0.2">
      <c r="D169" s="103"/>
      <c r="E169" s="103"/>
      <c r="F169" s="103"/>
    </row>
    <row r="170" spans="4:6" ht="12.75" customHeight="1" x14ac:dyDescent="0.2">
      <c r="D170" s="103"/>
      <c r="E170" s="103"/>
      <c r="F170" s="103"/>
    </row>
    <row r="171" spans="4:6" ht="12.75" customHeight="1" x14ac:dyDescent="0.2">
      <c r="D171" s="103"/>
      <c r="E171" s="103"/>
      <c r="F171" s="103"/>
    </row>
    <row r="172" spans="4:6" ht="12.75" customHeight="1" x14ac:dyDescent="0.2">
      <c r="D172" s="103"/>
      <c r="E172" s="103"/>
      <c r="F172" s="103"/>
    </row>
    <row r="173" spans="4:6" ht="12.75" customHeight="1" x14ac:dyDescent="0.2">
      <c r="D173" s="103"/>
      <c r="E173" s="103"/>
      <c r="F173" s="103"/>
    </row>
    <row r="174" spans="4:6" ht="12.75" customHeight="1" x14ac:dyDescent="0.2">
      <c r="D174" s="103"/>
      <c r="E174" s="103"/>
      <c r="F174" s="103"/>
    </row>
    <row r="175" spans="4:6" ht="12.75" customHeight="1" x14ac:dyDescent="0.2">
      <c r="D175" s="103"/>
      <c r="E175" s="103"/>
      <c r="F175" s="103"/>
    </row>
    <row r="176" spans="4:6" ht="12.75" customHeight="1" x14ac:dyDescent="0.2">
      <c r="D176" s="103"/>
      <c r="E176" s="103"/>
      <c r="F176" s="103"/>
    </row>
    <row r="177" spans="4:6" ht="12.75" customHeight="1" x14ac:dyDescent="0.2">
      <c r="D177" s="103"/>
      <c r="E177" s="103"/>
      <c r="F177" s="103"/>
    </row>
    <row r="178" spans="4:6" ht="12.75" customHeight="1" x14ac:dyDescent="0.2">
      <c r="D178" s="103"/>
      <c r="E178" s="103"/>
      <c r="F178" s="103"/>
    </row>
    <row r="179" spans="4:6" ht="12.75" customHeight="1" x14ac:dyDescent="0.2">
      <c r="D179" s="103"/>
      <c r="E179" s="103"/>
      <c r="F179" s="103"/>
    </row>
    <row r="180" spans="4:6" ht="12.75" customHeight="1" x14ac:dyDescent="0.2">
      <c r="D180" s="103"/>
      <c r="E180" s="103"/>
      <c r="F180" s="103"/>
    </row>
    <row r="181" spans="4:6" ht="12.75" customHeight="1" x14ac:dyDescent="0.2">
      <c r="D181" s="103"/>
      <c r="E181" s="103"/>
      <c r="F181" s="103"/>
    </row>
    <row r="182" spans="4:6" ht="12.75" customHeight="1" x14ac:dyDescent="0.2">
      <c r="D182" s="103"/>
      <c r="E182" s="103"/>
      <c r="F182" s="103"/>
    </row>
    <row r="183" spans="4:6" ht="12.75" customHeight="1" x14ac:dyDescent="0.2">
      <c r="D183" s="103"/>
      <c r="E183" s="103"/>
      <c r="F183" s="103"/>
    </row>
    <row r="184" spans="4:6" ht="12.75" customHeight="1" x14ac:dyDescent="0.2">
      <c r="D184" s="103"/>
      <c r="E184" s="103"/>
      <c r="F184" s="103"/>
    </row>
    <row r="185" spans="4:6" ht="12.75" customHeight="1" x14ac:dyDescent="0.2">
      <c r="D185" s="103"/>
      <c r="E185" s="103"/>
      <c r="F185" s="103"/>
    </row>
    <row r="186" spans="4:6" ht="12.75" customHeight="1" x14ac:dyDescent="0.2">
      <c r="D186" s="103"/>
      <c r="E186" s="103"/>
      <c r="F186" s="103"/>
    </row>
    <row r="187" spans="4:6" ht="12.75" customHeight="1" x14ac:dyDescent="0.2">
      <c r="D187" s="103"/>
      <c r="E187" s="103"/>
      <c r="F187" s="103"/>
    </row>
    <row r="188" spans="4:6" ht="12.75" customHeight="1" x14ac:dyDescent="0.2">
      <c r="D188" s="103"/>
      <c r="E188" s="103"/>
      <c r="F188" s="103"/>
    </row>
    <row r="189" spans="4:6" ht="12.75" customHeight="1" x14ac:dyDescent="0.2">
      <c r="D189" s="103"/>
      <c r="E189" s="103"/>
      <c r="F189" s="103"/>
    </row>
    <row r="190" spans="4:6" ht="12.75" customHeight="1" x14ac:dyDescent="0.2">
      <c r="D190" s="103"/>
      <c r="E190" s="103"/>
      <c r="F190" s="103"/>
    </row>
    <row r="191" spans="4:6" ht="12.75" customHeight="1" x14ac:dyDescent="0.2">
      <c r="D191" s="103"/>
      <c r="E191" s="103"/>
      <c r="F191" s="103"/>
    </row>
    <row r="192" spans="4:6" ht="12.75" customHeight="1" x14ac:dyDescent="0.2">
      <c r="D192" s="103"/>
      <c r="E192" s="103"/>
      <c r="F192" s="103"/>
    </row>
    <row r="193" spans="4:6" ht="12.75" customHeight="1" x14ac:dyDescent="0.2">
      <c r="D193" s="103"/>
      <c r="E193" s="103"/>
      <c r="F193" s="103"/>
    </row>
    <row r="194" spans="4:6" ht="12.75" customHeight="1" x14ac:dyDescent="0.2">
      <c r="D194" s="103"/>
      <c r="E194" s="103"/>
      <c r="F194" s="103"/>
    </row>
    <row r="195" spans="4:6" ht="12.75" customHeight="1" x14ac:dyDescent="0.2">
      <c r="D195" s="103"/>
      <c r="E195" s="103"/>
      <c r="F195" s="103"/>
    </row>
    <row r="196" spans="4:6" ht="12.75" customHeight="1" x14ac:dyDescent="0.2">
      <c r="D196" s="103"/>
      <c r="E196" s="103"/>
      <c r="F196" s="103"/>
    </row>
    <row r="197" spans="4:6" ht="12.75" customHeight="1" x14ac:dyDescent="0.2">
      <c r="D197" s="103"/>
      <c r="E197" s="103"/>
      <c r="F197" s="103"/>
    </row>
    <row r="198" spans="4:6" ht="12.75" customHeight="1" x14ac:dyDescent="0.2">
      <c r="D198" s="103"/>
      <c r="E198" s="103"/>
      <c r="F198" s="103"/>
    </row>
    <row r="199" spans="4:6" ht="12.75" customHeight="1" x14ac:dyDescent="0.2">
      <c r="D199" s="103"/>
      <c r="E199" s="103"/>
      <c r="F199" s="103"/>
    </row>
    <row r="200" spans="4:6" ht="12.75" customHeight="1" x14ac:dyDescent="0.2">
      <c r="D200" s="103"/>
      <c r="E200" s="103"/>
      <c r="F200" s="103"/>
    </row>
    <row r="201" spans="4:6" ht="12.75" customHeight="1" x14ac:dyDescent="0.2">
      <c r="D201" s="103"/>
      <c r="E201" s="103"/>
      <c r="F201" s="103"/>
    </row>
    <row r="202" spans="4:6" ht="12.75" customHeight="1" x14ac:dyDescent="0.2">
      <c r="D202" s="103"/>
      <c r="E202" s="103"/>
      <c r="F202" s="103"/>
    </row>
    <row r="203" spans="4:6" ht="12.75" customHeight="1" x14ac:dyDescent="0.2">
      <c r="D203" s="103"/>
      <c r="E203" s="103"/>
      <c r="F203" s="103"/>
    </row>
    <row r="204" spans="4:6" ht="12.75" customHeight="1" x14ac:dyDescent="0.2">
      <c r="D204" s="103"/>
      <c r="E204" s="103"/>
      <c r="F204" s="103"/>
    </row>
    <row r="205" spans="4:6" ht="12.75" customHeight="1" x14ac:dyDescent="0.2">
      <c r="D205" s="103"/>
      <c r="E205" s="103"/>
      <c r="F205" s="103"/>
    </row>
    <row r="206" spans="4:6" ht="12.75" customHeight="1" x14ac:dyDescent="0.2">
      <c r="D206" s="103"/>
      <c r="E206" s="103"/>
      <c r="F206" s="103"/>
    </row>
    <row r="207" spans="4:6" ht="12.75" customHeight="1" x14ac:dyDescent="0.2">
      <c r="D207" s="103"/>
      <c r="E207" s="103"/>
      <c r="F207" s="103"/>
    </row>
    <row r="208" spans="4:6" ht="12.75" customHeight="1" x14ac:dyDescent="0.2">
      <c r="D208" s="103"/>
      <c r="E208" s="103"/>
      <c r="F208" s="103"/>
    </row>
    <row r="209" spans="4:6" ht="12.75" customHeight="1" x14ac:dyDescent="0.2">
      <c r="D209" s="103"/>
      <c r="E209" s="103"/>
      <c r="F209" s="103"/>
    </row>
    <row r="210" spans="4:6" ht="12.75" customHeight="1" x14ac:dyDescent="0.2">
      <c r="D210" s="103"/>
      <c r="E210" s="103"/>
      <c r="F210" s="103"/>
    </row>
    <row r="211" spans="4:6" ht="12.75" customHeight="1" x14ac:dyDescent="0.2">
      <c r="D211" s="103"/>
      <c r="E211" s="103"/>
      <c r="F211" s="103"/>
    </row>
    <row r="212" spans="4:6" ht="12.75" customHeight="1" x14ac:dyDescent="0.2">
      <c r="D212" s="103"/>
      <c r="E212" s="103"/>
      <c r="F212" s="103"/>
    </row>
    <row r="213" spans="4:6" ht="12.75" customHeight="1" x14ac:dyDescent="0.2">
      <c r="D213" s="103"/>
      <c r="E213" s="103"/>
      <c r="F213" s="103"/>
    </row>
    <row r="214" spans="4:6" ht="12.75" customHeight="1" x14ac:dyDescent="0.2">
      <c r="D214" s="103"/>
      <c r="E214" s="103"/>
      <c r="F214" s="103"/>
    </row>
    <row r="215" spans="4:6" ht="12.75" customHeight="1" x14ac:dyDescent="0.2">
      <c r="D215" s="103"/>
      <c r="E215" s="103"/>
      <c r="F215" s="103"/>
    </row>
    <row r="216" spans="4:6" ht="12.75" customHeight="1" x14ac:dyDescent="0.2">
      <c r="D216" s="103"/>
      <c r="E216" s="103"/>
      <c r="F216" s="103"/>
    </row>
    <row r="217" spans="4:6" ht="12.75" customHeight="1" x14ac:dyDescent="0.2">
      <c r="D217" s="103"/>
      <c r="E217" s="103"/>
      <c r="F217" s="103"/>
    </row>
    <row r="218" spans="4:6" ht="12.75" customHeight="1" x14ac:dyDescent="0.2">
      <c r="D218" s="103"/>
      <c r="E218" s="103"/>
      <c r="F218" s="103"/>
    </row>
    <row r="219" spans="4:6" ht="12.75" customHeight="1" x14ac:dyDescent="0.2">
      <c r="D219" s="103"/>
      <c r="E219" s="103"/>
      <c r="F219" s="103"/>
    </row>
    <row r="220" spans="4:6" ht="12.75" customHeight="1" x14ac:dyDescent="0.2">
      <c r="D220" s="103"/>
      <c r="E220" s="103"/>
      <c r="F220" s="103"/>
    </row>
    <row r="221" spans="4:6" ht="12.75" customHeight="1" x14ac:dyDescent="0.2">
      <c r="D221" s="103"/>
      <c r="E221" s="103"/>
      <c r="F221" s="103"/>
    </row>
    <row r="222" spans="4:6" ht="12.75" customHeight="1" x14ac:dyDescent="0.2">
      <c r="D222" s="103"/>
      <c r="E222" s="103"/>
      <c r="F222" s="103"/>
    </row>
    <row r="223" spans="4:6" ht="12.75" customHeight="1" x14ac:dyDescent="0.2">
      <c r="D223" s="103"/>
      <c r="E223" s="103"/>
      <c r="F223" s="103"/>
    </row>
    <row r="224" spans="4:6" ht="12.75" customHeight="1" x14ac:dyDescent="0.2">
      <c r="D224" s="103"/>
      <c r="E224" s="103"/>
      <c r="F224" s="103"/>
    </row>
    <row r="225" spans="4:6" ht="12.75" customHeight="1" x14ac:dyDescent="0.2">
      <c r="D225" s="103"/>
      <c r="E225" s="103"/>
      <c r="F225" s="103"/>
    </row>
    <row r="226" spans="4:6" ht="12.75" customHeight="1" x14ac:dyDescent="0.2">
      <c r="D226" s="103"/>
      <c r="E226" s="103"/>
      <c r="F226" s="103"/>
    </row>
    <row r="227" spans="4:6" ht="12.75" customHeight="1" x14ac:dyDescent="0.2">
      <c r="D227" s="103"/>
      <c r="E227" s="103"/>
      <c r="F227" s="103"/>
    </row>
    <row r="228" spans="4:6" ht="12.75" customHeight="1" x14ac:dyDescent="0.2">
      <c r="D228" s="103"/>
      <c r="E228" s="103"/>
      <c r="F228" s="103"/>
    </row>
    <row r="229" spans="4:6" ht="12.75" customHeight="1" x14ac:dyDescent="0.2">
      <c r="D229" s="103"/>
      <c r="E229" s="103"/>
      <c r="F229" s="103"/>
    </row>
    <row r="230" spans="4:6" ht="12.75" customHeight="1" x14ac:dyDescent="0.2">
      <c r="D230" s="103"/>
      <c r="E230" s="103"/>
      <c r="F230" s="103"/>
    </row>
    <row r="231" spans="4:6" ht="12.75" customHeight="1" x14ac:dyDescent="0.2">
      <c r="D231" s="103"/>
      <c r="E231" s="103"/>
      <c r="F231" s="103"/>
    </row>
    <row r="232" spans="4:6" ht="12.75" customHeight="1" x14ac:dyDescent="0.2">
      <c r="D232" s="103"/>
      <c r="E232" s="103"/>
      <c r="F232" s="103"/>
    </row>
    <row r="233" spans="4:6" ht="12.75" customHeight="1" x14ac:dyDescent="0.2">
      <c r="D233" s="103"/>
      <c r="E233" s="103"/>
      <c r="F233" s="103"/>
    </row>
    <row r="234" spans="4:6" ht="12.75" customHeight="1" x14ac:dyDescent="0.2">
      <c r="D234" s="103"/>
      <c r="E234" s="103"/>
      <c r="F234" s="103"/>
    </row>
    <row r="235" spans="4:6" ht="12.75" customHeight="1" x14ac:dyDescent="0.2">
      <c r="D235" s="103"/>
      <c r="E235" s="103"/>
      <c r="F235" s="103"/>
    </row>
    <row r="236" spans="4:6" ht="12.75" customHeight="1" x14ac:dyDescent="0.2">
      <c r="D236" s="103"/>
      <c r="E236" s="103"/>
      <c r="F236" s="103"/>
    </row>
    <row r="237" spans="4:6" ht="12.75" customHeight="1" x14ac:dyDescent="0.2">
      <c r="D237" s="103"/>
      <c r="E237" s="103"/>
      <c r="F237" s="103"/>
    </row>
    <row r="238" spans="4:6" ht="12.75" customHeight="1" x14ac:dyDescent="0.2">
      <c r="D238" s="103"/>
      <c r="E238" s="103"/>
      <c r="F238" s="103"/>
    </row>
    <row r="239" spans="4:6" ht="12.75" customHeight="1" x14ac:dyDescent="0.2">
      <c r="D239" s="103"/>
      <c r="E239" s="103"/>
      <c r="F239" s="103"/>
    </row>
    <row r="240" spans="4:6" ht="12.75" customHeight="1" x14ac:dyDescent="0.2">
      <c r="D240" s="103"/>
      <c r="E240" s="103"/>
      <c r="F240" s="103"/>
    </row>
    <row r="241" spans="4:6" ht="12.75" customHeight="1" x14ac:dyDescent="0.2">
      <c r="D241" s="103"/>
      <c r="E241" s="103"/>
      <c r="F241" s="103"/>
    </row>
    <row r="242" spans="4:6" ht="12.75" customHeight="1" x14ac:dyDescent="0.2">
      <c r="D242" s="103"/>
      <c r="E242" s="103"/>
      <c r="F242" s="103"/>
    </row>
    <row r="243" spans="4:6" ht="12.75" customHeight="1" x14ac:dyDescent="0.2">
      <c r="D243" s="103"/>
      <c r="E243" s="103"/>
      <c r="F243" s="103"/>
    </row>
    <row r="244" spans="4:6" ht="12.75" customHeight="1" x14ac:dyDescent="0.2">
      <c r="D244" s="103"/>
      <c r="E244" s="103"/>
      <c r="F244" s="103"/>
    </row>
    <row r="245" spans="4:6" ht="12.75" customHeight="1" x14ac:dyDescent="0.2">
      <c r="D245" s="103"/>
      <c r="E245" s="103"/>
      <c r="F245" s="103"/>
    </row>
    <row r="246" spans="4:6" ht="12.75" customHeight="1" x14ac:dyDescent="0.2">
      <c r="D246" s="103"/>
      <c r="E246" s="103"/>
      <c r="F246" s="103"/>
    </row>
    <row r="247" spans="4:6" ht="12.75" customHeight="1" x14ac:dyDescent="0.2">
      <c r="D247" s="103"/>
      <c r="E247" s="103"/>
      <c r="F247" s="103"/>
    </row>
    <row r="248" spans="4:6" ht="12.75" customHeight="1" x14ac:dyDescent="0.2">
      <c r="D248" s="103"/>
      <c r="E248" s="103"/>
      <c r="F248" s="103"/>
    </row>
    <row r="249" spans="4:6" ht="12.75" customHeight="1" x14ac:dyDescent="0.2">
      <c r="D249" s="103"/>
      <c r="E249" s="103"/>
      <c r="F249" s="103"/>
    </row>
    <row r="250" spans="4:6" ht="12.75" customHeight="1" x14ac:dyDescent="0.2">
      <c r="D250" s="103"/>
      <c r="E250" s="103"/>
      <c r="F250" s="103"/>
    </row>
    <row r="251" spans="4:6" ht="12.75" customHeight="1" x14ac:dyDescent="0.2">
      <c r="D251" s="103"/>
      <c r="E251" s="103"/>
      <c r="F251" s="103"/>
    </row>
    <row r="252" spans="4:6" ht="12.75" customHeight="1" x14ac:dyDescent="0.2">
      <c r="D252" s="103"/>
      <c r="E252" s="103"/>
      <c r="F252" s="103"/>
    </row>
    <row r="253" spans="4:6" ht="12.75" customHeight="1" x14ac:dyDescent="0.2">
      <c r="D253" s="103"/>
      <c r="E253" s="103"/>
      <c r="F253" s="103"/>
    </row>
    <row r="254" spans="4:6" ht="12.75" customHeight="1" x14ac:dyDescent="0.2">
      <c r="D254" s="103"/>
      <c r="E254" s="103"/>
      <c r="F254" s="103"/>
    </row>
    <row r="255" spans="4:6" ht="12.75" customHeight="1" x14ac:dyDescent="0.2">
      <c r="D255" s="103"/>
      <c r="E255" s="103"/>
      <c r="F255" s="103"/>
    </row>
    <row r="256" spans="4:6" ht="12.75" customHeight="1" x14ac:dyDescent="0.2">
      <c r="D256" s="103"/>
      <c r="E256" s="103"/>
      <c r="F256" s="103"/>
    </row>
    <row r="257" spans="4:6" ht="12.75" customHeight="1" x14ac:dyDescent="0.2">
      <c r="D257" s="103"/>
      <c r="E257" s="103"/>
      <c r="F257" s="103"/>
    </row>
    <row r="258" spans="4:6" ht="12.75" customHeight="1" x14ac:dyDescent="0.2">
      <c r="D258" s="103"/>
      <c r="E258" s="103"/>
      <c r="F258" s="103"/>
    </row>
    <row r="259" spans="4:6" ht="12.75" customHeight="1" x14ac:dyDescent="0.2">
      <c r="D259" s="103"/>
      <c r="E259" s="103"/>
      <c r="F259" s="103"/>
    </row>
    <row r="260" spans="4:6" ht="12.75" customHeight="1" x14ac:dyDescent="0.2">
      <c r="D260" s="103"/>
      <c r="E260" s="103"/>
      <c r="F260" s="103"/>
    </row>
    <row r="261" spans="4:6" ht="12.75" customHeight="1" x14ac:dyDescent="0.2">
      <c r="D261" s="103"/>
      <c r="E261" s="103"/>
      <c r="F261" s="103"/>
    </row>
    <row r="262" spans="4:6" ht="12.75" customHeight="1" x14ac:dyDescent="0.2">
      <c r="D262" s="103"/>
      <c r="E262" s="103"/>
      <c r="F262" s="103"/>
    </row>
    <row r="263" spans="4:6" ht="12.75" customHeight="1" x14ac:dyDescent="0.2">
      <c r="D263" s="103"/>
      <c r="E263" s="103"/>
      <c r="F263" s="103"/>
    </row>
    <row r="264" spans="4:6" ht="12.75" customHeight="1" x14ac:dyDescent="0.2">
      <c r="D264" s="103"/>
      <c r="E264" s="103"/>
      <c r="F264" s="103"/>
    </row>
    <row r="265" spans="4:6" ht="12.75" customHeight="1" x14ac:dyDescent="0.2">
      <c r="D265" s="103"/>
      <c r="E265" s="103"/>
      <c r="F265" s="103"/>
    </row>
    <row r="266" spans="4:6" ht="12.75" customHeight="1" x14ac:dyDescent="0.2">
      <c r="D266" s="103"/>
      <c r="E266" s="103"/>
      <c r="F266" s="103"/>
    </row>
    <row r="267" spans="4:6" ht="12.75" customHeight="1" x14ac:dyDescent="0.2">
      <c r="D267" s="103"/>
      <c r="E267" s="103"/>
      <c r="F267" s="103"/>
    </row>
    <row r="268" spans="4:6" ht="12.75" customHeight="1" x14ac:dyDescent="0.2">
      <c r="D268" s="103"/>
      <c r="E268" s="103"/>
      <c r="F268" s="103"/>
    </row>
    <row r="269" spans="4:6" ht="12.75" customHeight="1" x14ac:dyDescent="0.2">
      <c r="D269" s="103"/>
      <c r="E269" s="103"/>
      <c r="F269" s="103"/>
    </row>
    <row r="270" spans="4:6" ht="12.75" customHeight="1" x14ac:dyDescent="0.2">
      <c r="D270" s="103"/>
      <c r="E270" s="103"/>
      <c r="F270" s="103"/>
    </row>
    <row r="271" spans="4:6" ht="12.75" customHeight="1" x14ac:dyDescent="0.2">
      <c r="D271" s="103"/>
      <c r="E271" s="103"/>
      <c r="F271" s="103"/>
    </row>
    <row r="272" spans="4:6" ht="12.75" customHeight="1" x14ac:dyDescent="0.2">
      <c r="D272" s="103"/>
      <c r="E272" s="103"/>
      <c r="F272" s="103"/>
    </row>
    <row r="273" spans="4:6" ht="12.75" customHeight="1" x14ac:dyDescent="0.2">
      <c r="D273" s="103"/>
      <c r="E273" s="103"/>
      <c r="F273" s="103"/>
    </row>
    <row r="274" spans="4:6" ht="12.75" customHeight="1" x14ac:dyDescent="0.2">
      <c r="D274" s="103"/>
      <c r="E274" s="103"/>
      <c r="F274" s="103"/>
    </row>
    <row r="275" spans="4:6" ht="12.75" customHeight="1" x14ac:dyDescent="0.2">
      <c r="D275" s="103"/>
      <c r="E275" s="103"/>
      <c r="F275" s="103"/>
    </row>
    <row r="276" spans="4:6" ht="12.75" customHeight="1" x14ac:dyDescent="0.2">
      <c r="D276" s="103"/>
      <c r="E276" s="103"/>
      <c r="F276" s="103"/>
    </row>
    <row r="277" spans="4:6" ht="12.75" customHeight="1" x14ac:dyDescent="0.2">
      <c r="D277" s="103"/>
      <c r="E277" s="103"/>
      <c r="F277" s="103"/>
    </row>
    <row r="278" spans="4:6" ht="12.75" customHeight="1" x14ac:dyDescent="0.2">
      <c r="D278" s="103"/>
      <c r="E278" s="103"/>
      <c r="F278" s="103"/>
    </row>
    <row r="279" spans="4:6" ht="12.75" customHeight="1" x14ac:dyDescent="0.2">
      <c r="D279" s="103"/>
      <c r="E279" s="103"/>
      <c r="F279" s="103"/>
    </row>
    <row r="280" spans="4:6" ht="12.75" customHeight="1" x14ac:dyDescent="0.2">
      <c r="D280" s="103"/>
      <c r="E280" s="103"/>
      <c r="F280" s="103"/>
    </row>
    <row r="281" spans="4:6" ht="12.75" customHeight="1" x14ac:dyDescent="0.2">
      <c r="D281" s="103"/>
      <c r="E281" s="103"/>
      <c r="F281" s="103"/>
    </row>
    <row r="282" spans="4:6" ht="12.75" customHeight="1" x14ac:dyDescent="0.2">
      <c r="D282" s="103"/>
      <c r="E282" s="103"/>
      <c r="F282" s="103"/>
    </row>
    <row r="283" spans="4:6" ht="12.75" customHeight="1" x14ac:dyDescent="0.2">
      <c r="D283" s="103"/>
      <c r="E283" s="103"/>
      <c r="F283" s="103"/>
    </row>
    <row r="284" spans="4:6" ht="12.75" customHeight="1" x14ac:dyDescent="0.2">
      <c r="D284" s="103"/>
      <c r="E284" s="103"/>
      <c r="F284" s="103"/>
    </row>
    <row r="285" spans="4:6" ht="12.75" customHeight="1" x14ac:dyDescent="0.2">
      <c r="D285" s="103"/>
      <c r="E285" s="103"/>
      <c r="F285" s="103"/>
    </row>
    <row r="286" spans="4:6" ht="12.75" customHeight="1" x14ac:dyDescent="0.2">
      <c r="D286" s="103"/>
      <c r="E286" s="103"/>
      <c r="F286" s="103"/>
    </row>
    <row r="287" spans="4:6" ht="12.75" customHeight="1" x14ac:dyDescent="0.2">
      <c r="D287" s="103"/>
      <c r="E287" s="103"/>
      <c r="F287" s="103"/>
    </row>
    <row r="288" spans="4:6" ht="12.75" customHeight="1" x14ac:dyDescent="0.2">
      <c r="D288" s="103"/>
      <c r="E288" s="103"/>
      <c r="F288" s="103"/>
    </row>
    <row r="289" spans="4:6" ht="12.75" customHeight="1" x14ac:dyDescent="0.2">
      <c r="D289" s="103"/>
      <c r="E289" s="103"/>
      <c r="F289" s="103"/>
    </row>
    <row r="290" spans="4:6" ht="12.75" customHeight="1" x14ac:dyDescent="0.2">
      <c r="D290" s="103"/>
      <c r="E290" s="103"/>
      <c r="F290" s="103"/>
    </row>
    <row r="291" spans="4:6" ht="12.75" customHeight="1" x14ac:dyDescent="0.2">
      <c r="D291" s="103"/>
      <c r="E291" s="103"/>
      <c r="F291" s="103"/>
    </row>
    <row r="292" spans="4:6" ht="12.75" customHeight="1" x14ac:dyDescent="0.2">
      <c r="D292" s="103"/>
      <c r="E292" s="103"/>
      <c r="F292" s="103"/>
    </row>
    <row r="293" spans="4:6" ht="12.75" customHeight="1" x14ac:dyDescent="0.2">
      <c r="D293" s="103"/>
      <c r="E293" s="103"/>
      <c r="F293" s="103"/>
    </row>
    <row r="294" spans="4:6" ht="12.75" customHeight="1" x14ac:dyDescent="0.2">
      <c r="D294" s="103"/>
      <c r="E294" s="103"/>
      <c r="F294" s="103"/>
    </row>
    <row r="295" spans="4:6" ht="12.75" customHeight="1" x14ac:dyDescent="0.2">
      <c r="D295" s="103"/>
      <c r="E295" s="103"/>
      <c r="F295" s="103"/>
    </row>
    <row r="296" spans="4:6" ht="12.75" customHeight="1" x14ac:dyDescent="0.2">
      <c r="D296" s="103"/>
      <c r="E296" s="103"/>
      <c r="F296" s="103"/>
    </row>
    <row r="297" spans="4:6" ht="12.75" customHeight="1" x14ac:dyDescent="0.2">
      <c r="D297" s="103"/>
      <c r="E297" s="103"/>
      <c r="F297" s="103"/>
    </row>
    <row r="298" spans="4:6" ht="12.75" customHeight="1" x14ac:dyDescent="0.2">
      <c r="D298" s="103"/>
      <c r="E298" s="103"/>
      <c r="F298" s="103"/>
    </row>
    <row r="299" spans="4:6" ht="12.75" customHeight="1" x14ac:dyDescent="0.2">
      <c r="D299" s="103"/>
      <c r="E299" s="103"/>
      <c r="F299" s="103"/>
    </row>
    <row r="300" spans="4:6" ht="12.75" customHeight="1" x14ac:dyDescent="0.2">
      <c r="D300" s="103"/>
      <c r="E300" s="103"/>
      <c r="F300" s="103"/>
    </row>
    <row r="301" spans="4:6" ht="12.75" customHeight="1" x14ac:dyDescent="0.2">
      <c r="D301" s="103"/>
      <c r="E301" s="103"/>
      <c r="F301" s="103"/>
    </row>
    <row r="302" spans="4:6" ht="12.75" customHeight="1" x14ac:dyDescent="0.2">
      <c r="D302" s="103"/>
      <c r="E302" s="103"/>
      <c r="F302" s="103"/>
    </row>
    <row r="303" spans="4:6" ht="12.75" customHeight="1" x14ac:dyDescent="0.2">
      <c r="D303" s="103"/>
      <c r="E303" s="103"/>
      <c r="F303" s="103"/>
    </row>
    <row r="304" spans="4:6" ht="12.75" customHeight="1" x14ac:dyDescent="0.2">
      <c r="D304" s="103"/>
      <c r="E304" s="103"/>
      <c r="F304" s="103"/>
    </row>
    <row r="305" spans="4:6" ht="12.75" customHeight="1" x14ac:dyDescent="0.2">
      <c r="D305" s="103"/>
      <c r="E305" s="103"/>
      <c r="F305" s="103"/>
    </row>
    <row r="306" spans="4:6" ht="12.75" customHeight="1" x14ac:dyDescent="0.2">
      <c r="D306" s="103"/>
      <c r="E306" s="103"/>
      <c r="F306" s="103"/>
    </row>
    <row r="307" spans="4:6" ht="12.75" customHeight="1" x14ac:dyDescent="0.2">
      <c r="D307" s="103"/>
      <c r="E307" s="103"/>
      <c r="F307" s="103"/>
    </row>
    <row r="308" spans="4:6" ht="12.75" customHeight="1" x14ac:dyDescent="0.2">
      <c r="D308" s="103"/>
      <c r="E308" s="103"/>
      <c r="F308" s="103"/>
    </row>
    <row r="309" spans="4:6" ht="12.75" customHeight="1" x14ac:dyDescent="0.2">
      <c r="D309" s="103"/>
      <c r="E309" s="103"/>
      <c r="F309" s="103"/>
    </row>
    <row r="310" spans="4:6" ht="12.75" customHeight="1" x14ac:dyDescent="0.2">
      <c r="D310" s="103"/>
      <c r="E310" s="103"/>
      <c r="F310" s="103"/>
    </row>
    <row r="311" spans="4:6" ht="12.75" customHeight="1" x14ac:dyDescent="0.2">
      <c r="D311" s="103"/>
      <c r="E311" s="103"/>
      <c r="F311" s="103"/>
    </row>
    <row r="312" spans="4:6" ht="12.75" customHeight="1" x14ac:dyDescent="0.2">
      <c r="D312" s="103"/>
      <c r="E312" s="103"/>
      <c r="F312" s="103"/>
    </row>
    <row r="313" spans="4:6" ht="12.75" customHeight="1" x14ac:dyDescent="0.2">
      <c r="D313" s="103"/>
      <c r="E313" s="103"/>
      <c r="F313" s="103"/>
    </row>
    <row r="314" spans="4:6" ht="12.75" customHeight="1" x14ac:dyDescent="0.2">
      <c r="D314" s="103"/>
      <c r="E314" s="103"/>
      <c r="F314" s="103"/>
    </row>
    <row r="315" spans="4:6" ht="12.75" customHeight="1" x14ac:dyDescent="0.2">
      <c r="D315" s="103"/>
      <c r="E315" s="103"/>
      <c r="F315" s="103"/>
    </row>
    <row r="316" spans="4:6" ht="12.75" customHeight="1" x14ac:dyDescent="0.2">
      <c r="D316" s="103"/>
      <c r="E316" s="103"/>
      <c r="F316" s="103"/>
    </row>
    <row r="317" spans="4:6" ht="12.75" customHeight="1" x14ac:dyDescent="0.2">
      <c r="D317" s="103"/>
      <c r="E317" s="103"/>
      <c r="F317" s="103"/>
    </row>
    <row r="318" spans="4:6" ht="12.75" customHeight="1" x14ac:dyDescent="0.2">
      <c r="D318" s="103"/>
      <c r="E318" s="103"/>
      <c r="F318" s="103"/>
    </row>
    <row r="319" spans="4:6" ht="12.75" customHeight="1" x14ac:dyDescent="0.2">
      <c r="D319" s="103"/>
      <c r="E319" s="103"/>
      <c r="F319" s="103"/>
    </row>
    <row r="320" spans="4:6" ht="12.75" customHeight="1" x14ac:dyDescent="0.2">
      <c r="D320" s="103"/>
      <c r="E320" s="103"/>
      <c r="F320" s="103"/>
    </row>
    <row r="321" spans="4:6" ht="12.75" customHeight="1" x14ac:dyDescent="0.2">
      <c r="D321" s="103"/>
      <c r="E321" s="103"/>
      <c r="F321" s="103"/>
    </row>
    <row r="322" spans="4:6" ht="12.75" customHeight="1" x14ac:dyDescent="0.2">
      <c r="D322" s="103"/>
      <c r="E322" s="103"/>
      <c r="F322" s="103"/>
    </row>
    <row r="323" spans="4:6" ht="12.75" customHeight="1" x14ac:dyDescent="0.2">
      <c r="D323" s="103"/>
      <c r="E323" s="103"/>
      <c r="F323" s="103"/>
    </row>
    <row r="324" spans="4:6" ht="12.75" customHeight="1" x14ac:dyDescent="0.2">
      <c r="D324" s="103"/>
      <c r="E324" s="103"/>
      <c r="F324" s="103"/>
    </row>
    <row r="325" spans="4:6" ht="12.75" customHeight="1" x14ac:dyDescent="0.2">
      <c r="D325" s="103"/>
      <c r="E325" s="103"/>
      <c r="F325" s="103"/>
    </row>
    <row r="326" spans="4:6" ht="12.75" customHeight="1" x14ac:dyDescent="0.2">
      <c r="D326" s="103"/>
      <c r="E326" s="103"/>
      <c r="F326" s="103"/>
    </row>
    <row r="327" spans="4:6" ht="12.75" customHeight="1" x14ac:dyDescent="0.2">
      <c r="D327" s="103"/>
      <c r="E327" s="103"/>
      <c r="F327" s="103"/>
    </row>
    <row r="328" spans="4:6" ht="12.75" customHeight="1" x14ac:dyDescent="0.2">
      <c r="D328" s="103"/>
      <c r="E328" s="103"/>
      <c r="F328" s="103"/>
    </row>
    <row r="329" spans="4:6" ht="12.75" customHeight="1" x14ac:dyDescent="0.2">
      <c r="D329" s="103"/>
      <c r="E329" s="103"/>
      <c r="F329" s="103"/>
    </row>
    <row r="330" spans="4:6" ht="12.75" customHeight="1" x14ac:dyDescent="0.2">
      <c r="D330" s="103"/>
      <c r="E330" s="103"/>
      <c r="F330" s="103"/>
    </row>
    <row r="331" spans="4:6" ht="12.75" customHeight="1" x14ac:dyDescent="0.2">
      <c r="D331" s="103"/>
      <c r="E331" s="103"/>
      <c r="F331" s="103"/>
    </row>
    <row r="332" spans="4:6" ht="12.75" customHeight="1" x14ac:dyDescent="0.2">
      <c r="D332" s="103"/>
      <c r="E332" s="103"/>
      <c r="F332" s="103"/>
    </row>
    <row r="333" spans="4:6" ht="12.75" customHeight="1" x14ac:dyDescent="0.2">
      <c r="D333" s="103"/>
      <c r="E333" s="103"/>
      <c r="F333" s="103"/>
    </row>
    <row r="334" spans="4:6" ht="12.75" customHeight="1" x14ac:dyDescent="0.2">
      <c r="D334" s="103"/>
      <c r="E334" s="103"/>
      <c r="F334" s="103"/>
    </row>
    <row r="335" spans="4:6" ht="12.75" customHeight="1" x14ac:dyDescent="0.2">
      <c r="D335" s="103"/>
      <c r="E335" s="103"/>
      <c r="F335" s="103"/>
    </row>
    <row r="336" spans="4:6" ht="12.75" customHeight="1" x14ac:dyDescent="0.2">
      <c r="D336" s="103"/>
      <c r="E336" s="103"/>
      <c r="F336" s="103"/>
    </row>
    <row r="337" spans="4:6" ht="12.75" customHeight="1" x14ac:dyDescent="0.2">
      <c r="D337" s="103"/>
      <c r="E337" s="103"/>
      <c r="F337" s="103"/>
    </row>
    <row r="338" spans="4:6" ht="12.75" customHeight="1" x14ac:dyDescent="0.2">
      <c r="D338" s="103"/>
      <c r="E338" s="103"/>
      <c r="F338" s="103"/>
    </row>
    <row r="339" spans="4:6" ht="12.75" customHeight="1" x14ac:dyDescent="0.2">
      <c r="D339" s="103"/>
      <c r="E339" s="103"/>
      <c r="F339" s="103"/>
    </row>
    <row r="340" spans="4:6" ht="12.75" customHeight="1" x14ac:dyDescent="0.2">
      <c r="D340" s="103"/>
      <c r="E340" s="103"/>
      <c r="F340" s="103"/>
    </row>
    <row r="341" spans="4:6" ht="12.75" customHeight="1" x14ac:dyDescent="0.2">
      <c r="D341" s="103"/>
      <c r="E341" s="103"/>
      <c r="F341" s="103"/>
    </row>
    <row r="342" spans="4:6" ht="12.75" customHeight="1" x14ac:dyDescent="0.2">
      <c r="D342" s="103"/>
      <c r="E342" s="103"/>
      <c r="F342" s="103"/>
    </row>
    <row r="343" spans="4:6" ht="12.75" customHeight="1" x14ac:dyDescent="0.2">
      <c r="D343" s="103"/>
      <c r="E343" s="103"/>
      <c r="F343" s="103"/>
    </row>
    <row r="344" spans="4:6" ht="12.75" customHeight="1" x14ac:dyDescent="0.2">
      <c r="D344" s="103"/>
      <c r="E344" s="103"/>
      <c r="F344" s="103"/>
    </row>
    <row r="345" spans="4:6" ht="12.75" customHeight="1" x14ac:dyDescent="0.2">
      <c r="D345" s="103"/>
      <c r="E345" s="103"/>
      <c r="F345" s="103"/>
    </row>
    <row r="346" spans="4:6" ht="12.75" customHeight="1" x14ac:dyDescent="0.2">
      <c r="D346" s="103"/>
      <c r="E346" s="103"/>
      <c r="F346" s="103"/>
    </row>
    <row r="347" spans="4:6" ht="12.75" customHeight="1" x14ac:dyDescent="0.2">
      <c r="D347" s="103"/>
      <c r="E347" s="103"/>
      <c r="F347" s="103"/>
    </row>
    <row r="348" spans="4:6" ht="12.75" customHeight="1" x14ac:dyDescent="0.2">
      <c r="D348" s="103"/>
      <c r="E348" s="103"/>
      <c r="F348" s="103"/>
    </row>
    <row r="349" spans="4:6" ht="12.75" customHeight="1" x14ac:dyDescent="0.2">
      <c r="D349" s="103"/>
      <c r="E349" s="103"/>
      <c r="F349" s="103"/>
    </row>
    <row r="350" spans="4:6" ht="12.75" customHeight="1" x14ac:dyDescent="0.2">
      <c r="D350" s="103"/>
      <c r="E350" s="103"/>
      <c r="F350" s="103"/>
    </row>
    <row r="351" spans="4:6" ht="12.75" customHeight="1" x14ac:dyDescent="0.2">
      <c r="D351" s="103"/>
      <c r="E351" s="103"/>
      <c r="F351" s="103"/>
    </row>
    <row r="352" spans="4:6" ht="12.75" customHeight="1" x14ac:dyDescent="0.2">
      <c r="D352" s="103"/>
      <c r="E352" s="103"/>
      <c r="F352" s="103"/>
    </row>
    <row r="353" spans="4:6" ht="12.75" customHeight="1" x14ac:dyDescent="0.2">
      <c r="D353" s="103"/>
      <c r="E353" s="103"/>
      <c r="F353" s="103"/>
    </row>
    <row r="354" spans="4:6" ht="12.75" customHeight="1" x14ac:dyDescent="0.2">
      <c r="D354" s="103"/>
      <c r="E354" s="103"/>
      <c r="F354" s="103"/>
    </row>
    <row r="355" spans="4:6" ht="12.75" customHeight="1" x14ac:dyDescent="0.2">
      <c r="D355" s="103"/>
      <c r="E355" s="103"/>
      <c r="F355" s="103"/>
    </row>
    <row r="356" spans="4:6" ht="12.75" customHeight="1" x14ac:dyDescent="0.2">
      <c r="D356" s="103"/>
      <c r="E356" s="103"/>
      <c r="F356" s="103"/>
    </row>
    <row r="357" spans="4:6" ht="12.75" customHeight="1" x14ac:dyDescent="0.2">
      <c r="D357" s="103"/>
      <c r="E357" s="103"/>
      <c r="F357" s="103"/>
    </row>
    <row r="358" spans="4:6" ht="12.75" customHeight="1" x14ac:dyDescent="0.2">
      <c r="D358" s="103"/>
      <c r="E358" s="103"/>
      <c r="F358" s="103"/>
    </row>
    <row r="359" spans="4:6" ht="12.75" customHeight="1" x14ac:dyDescent="0.2">
      <c r="D359" s="103"/>
      <c r="E359" s="103"/>
      <c r="F359" s="103"/>
    </row>
    <row r="360" spans="4:6" ht="12.75" customHeight="1" x14ac:dyDescent="0.2">
      <c r="D360" s="103"/>
      <c r="E360" s="103"/>
      <c r="F360" s="103"/>
    </row>
    <row r="361" spans="4:6" ht="12.75" customHeight="1" x14ac:dyDescent="0.2">
      <c r="D361" s="103"/>
      <c r="E361" s="103"/>
      <c r="F361" s="103"/>
    </row>
    <row r="362" spans="4:6" ht="12.75" customHeight="1" x14ac:dyDescent="0.2">
      <c r="D362" s="103"/>
      <c r="E362" s="103"/>
      <c r="F362" s="103"/>
    </row>
    <row r="363" spans="4:6" ht="12.75" customHeight="1" x14ac:dyDescent="0.2">
      <c r="D363" s="103"/>
      <c r="E363" s="103"/>
      <c r="F363" s="103"/>
    </row>
    <row r="364" spans="4:6" ht="12.75" customHeight="1" x14ac:dyDescent="0.2">
      <c r="D364" s="103"/>
      <c r="E364" s="103"/>
      <c r="F364" s="103"/>
    </row>
    <row r="365" spans="4:6" ht="12.75" customHeight="1" x14ac:dyDescent="0.2">
      <c r="D365" s="103"/>
      <c r="E365" s="103"/>
      <c r="F365" s="103"/>
    </row>
    <row r="366" spans="4:6" ht="12.75" customHeight="1" x14ac:dyDescent="0.2">
      <c r="D366" s="103"/>
      <c r="E366" s="103"/>
      <c r="F366" s="103"/>
    </row>
    <row r="367" spans="4:6" ht="12.75" customHeight="1" x14ac:dyDescent="0.2">
      <c r="D367" s="103"/>
      <c r="E367" s="103"/>
      <c r="F367" s="103"/>
    </row>
    <row r="368" spans="4:6" ht="12.75" customHeight="1" x14ac:dyDescent="0.2">
      <c r="D368" s="103"/>
      <c r="E368" s="103"/>
      <c r="F368" s="103"/>
    </row>
    <row r="369" spans="4:6" ht="12.75" customHeight="1" x14ac:dyDescent="0.2">
      <c r="D369" s="103"/>
      <c r="E369" s="103"/>
      <c r="F369" s="103"/>
    </row>
    <row r="370" spans="4:6" ht="12.75" customHeight="1" x14ac:dyDescent="0.2">
      <c r="D370" s="103"/>
      <c r="E370" s="103"/>
      <c r="F370" s="103"/>
    </row>
    <row r="371" spans="4:6" ht="12.75" customHeight="1" x14ac:dyDescent="0.2">
      <c r="D371" s="103"/>
      <c r="E371" s="103"/>
      <c r="F371" s="103"/>
    </row>
    <row r="372" spans="4:6" ht="12.75" customHeight="1" x14ac:dyDescent="0.2">
      <c r="D372" s="103"/>
      <c r="E372" s="103"/>
      <c r="F372" s="103"/>
    </row>
    <row r="373" spans="4:6" ht="12.75" customHeight="1" x14ac:dyDescent="0.2">
      <c r="D373" s="103"/>
      <c r="E373" s="103"/>
      <c r="F373" s="103"/>
    </row>
    <row r="374" spans="4:6" ht="12.75" customHeight="1" x14ac:dyDescent="0.2">
      <c r="D374" s="103"/>
      <c r="E374" s="103"/>
      <c r="F374" s="103"/>
    </row>
    <row r="375" spans="4:6" ht="12.75" customHeight="1" x14ac:dyDescent="0.2">
      <c r="D375" s="103"/>
      <c r="E375" s="103"/>
      <c r="F375" s="103"/>
    </row>
    <row r="376" spans="4:6" ht="12.75" customHeight="1" x14ac:dyDescent="0.2">
      <c r="D376" s="103"/>
      <c r="E376" s="103"/>
      <c r="F376" s="103"/>
    </row>
    <row r="377" spans="4:6" ht="12.75" customHeight="1" x14ac:dyDescent="0.2">
      <c r="D377" s="103"/>
      <c r="E377" s="103"/>
      <c r="F377" s="103"/>
    </row>
    <row r="378" spans="4:6" ht="12.75" customHeight="1" x14ac:dyDescent="0.2">
      <c r="D378" s="103"/>
      <c r="E378" s="103"/>
      <c r="F378" s="103"/>
    </row>
    <row r="379" spans="4:6" ht="12.75" customHeight="1" x14ac:dyDescent="0.2">
      <c r="D379" s="103"/>
      <c r="E379" s="103"/>
      <c r="F379" s="103"/>
    </row>
    <row r="380" spans="4:6" ht="12.75" customHeight="1" x14ac:dyDescent="0.2">
      <c r="D380" s="103"/>
      <c r="E380" s="103"/>
      <c r="F380" s="103"/>
    </row>
    <row r="381" spans="4:6" ht="12.75" customHeight="1" x14ac:dyDescent="0.2">
      <c r="D381" s="103"/>
      <c r="E381" s="103"/>
      <c r="F381" s="103"/>
    </row>
    <row r="382" spans="4:6" ht="12.75" customHeight="1" x14ac:dyDescent="0.2">
      <c r="D382" s="103"/>
      <c r="E382" s="103"/>
      <c r="F382" s="103"/>
    </row>
    <row r="383" spans="4:6" ht="12.75" customHeight="1" x14ac:dyDescent="0.2">
      <c r="D383" s="103"/>
      <c r="E383" s="103"/>
      <c r="F383" s="103"/>
    </row>
    <row r="384" spans="4:6" ht="12.75" customHeight="1" x14ac:dyDescent="0.2">
      <c r="D384" s="103"/>
      <c r="E384" s="103"/>
      <c r="F384" s="103"/>
    </row>
    <row r="385" spans="4:6" ht="12.75" customHeight="1" x14ac:dyDescent="0.2">
      <c r="D385" s="103"/>
      <c r="E385" s="103"/>
      <c r="F385" s="103"/>
    </row>
    <row r="386" spans="4:6" ht="12.75" customHeight="1" x14ac:dyDescent="0.2">
      <c r="D386" s="103"/>
      <c r="E386" s="103"/>
      <c r="F386" s="103"/>
    </row>
    <row r="387" spans="4:6" ht="12.75" customHeight="1" x14ac:dyDescent="0.2">
      <c r="D387" s="103"/>
      <c r="E387" s="103"/>
      <c r="F387" s="103"/>
    </row>
    <row r="388" spans="4:6" ht="12.75" customHeight="1" x14ac:dyDescent="0.2">
      <c r="D388" s="103"/>
      <c r="E388" s="103"/>
      <c r="F388" s="103"/>
    </row>
    <row r="389" spans="4:6" ht="12.75" customHeight="1" x14ac:dyDescent="0.2">
      <c r="D389" s="103"/>
      <c r="E389" s="103"/>
      <c r="F389" s="103"/>
    </row>
    <row r="390" spans="4:6" ht="12.75" customHeight="1" x14ac:dyDescent="0.2">
      <c r="D390" s="103"/>
      <c r="E390" s="103"/>
      <c r="F390" s="103"/>
    </row>
    <row r="391" spans="4:6" ht="12.75" customHeight="1" x14ac:dyDescent="0.2">
      <c r="D391" s="103"/>
      <c r="E391" s="103"/>
      <c r="F391" s="103"/>
    </row>
    <row r="392" spans="4:6" ht="12.75" customHeight="1" x14ac:dyDescent="0.2">
      <c r="D392" s="103"/>
      <c r="E392" s="103"/>
      <c r="F392" s="103"/>
    </row>
    <row r="393" spans="4:6" ht="12.75" customHeight="1" x14ac:dyDescent="0.2">
      <c r="D393" s="103"/>
      <c r="E393" s="103"/>
      <c r="F393" s="103"/>
    </row>
    <row r="394" spans="4:6" ht="12.75" customHeight="1" x14ac:dyDescent="0.2">
      <c r="D394" s="103"/>
      <c r="E394" s="103"/>
      <c r="F394" s="103"/>
    </row>
    <row r="395" spans="4:6" ht="12.75" customHeight="1" x14ac:dyDescent="0.2">
      <c r="D395" s="103"/>
      <c r="E395" s="103"/>
      <c r="F395" s="103"/>
    </row>
    <row r="396" spans="4:6" ht="12.75" customHeight="1" x14ac:dyDescent="0.2">
      <c r="D396" s="103"/>
      <c r="E396" s="103"/>
      <c r="F396" s="103"/>
    </row>
    <row r="397" spans="4:6" ht="12.75" customHeight="1" x14ac:dyDescent="0.2">
      <c r="D397" s="103"/>
      <c r="E397" s="103"/>
      <c r="F397" s="103"/>
    </row>
    <row r="398" spans="4:6" ht="12.75" customHeight="1" x14ac:dyDescent="0.2">
      <c r="D398" s="103"/>
      <c r="E398" s="103"/>
      <c r="F398" s="103"/>
    </row>
    <row r="399" spans="4:6" ht="12.75" customHeight="1" x14ac:dyDescent="0.2">
      <c r="D399" s="103"/>
      <c r="E399" s="103"/>
      <c r="F399" s="103"/>
    </row>
    <row r="400" spans="4:6" ht="12.75" customHeight="1" x14ac:dyDescent="0.2">
      <c r="D400" s="103"/>
      <c r="E400" s="103"/>
      <c r="F400" s="103"/>
    </row>
    <row r="401" spans="4:6" ht="12.75" customHeight="1" x14ac:dyDescent="0.2">
      <c r="D401" s="103"/>
      <c r="E401" s="103"/>
      <c r="F401" s="103"/>
    </row>
    <row r="402" spans="4:6" ht="12.75" customHeight="1" x14ac:dyDescent="0.2">
      <c r="D402" s="103"/>
      <c r="E402" s="103"/>
      <c r="F402" s="103"/>
    </row>
    <row r="403" spans="4:6" ht="12.75" customHeight="1" x14ac:dyDescent="0.2">
      <c r="D403" s="103"/>
      <c r="E403" s="103"/>
      <c r="F403" s="103"/>
    </row>
    <row r="404" spans="4:6" ht="12.75" customHeight="1" x14ac:dyDescent="0.2">
      <c r="D404" s="103"/>
      <c r="E404" s="103"/>
      <c r="F404" s="103"/>
    </row>
    <row r="405" spans="4:6" ht="12.75" customHeight="1" x14ac:dyDescent="0.2">
      <c r="D405" s="103"/>
      <c r="E405" s="103"/>
      <c r="F405" s="103"/>
    </row>
    <row r="406" spans="4:6" ht="12.75" customHeight="1" x14ac:dyDescent="0.2">
      <c r="D406" s="103"/>
      <c r="E406" s="103"/>
      <c r="F406" s="103"/>
    </row>
    <row r="407" spans="4:6" ht="12.75" customHeight="1" x14ac:dyDescent="0.2">
      <c r="D407" s="103"/>
      <c r="E407" s="103"/>
      <c r="F407" s="103"/>
    </row>
    <row r="408" spans="4:6" ht="12.75" customHeight="1" x14ac:dyDescent="0.2">
      <c r="D408" s="103"/>
      <c r="E408" s="103"/>
      <c r="F408" s="103"/>
    </row>
    <row r="409" spans="4:6" ht="12.75" customHeight="1" x14ac:dyDescent="0.2">
      <c r="D409" s="103"/>
      <c r="E409" s="103"/>
      <c r="F409" s="103"/>
    </row>
    <row r="410" spans="4:6" ht="12.75" customHeight="1" x14ac:dyDescent="0.2">
      <c r="D410" s="103"/>
      <c r="E410" s="103"/>
      <c r="F410" s="103"/>
    </row>
    <row r="411" spans="4:6" ht="12.75" customHeight="1" x14ac:dyDescent="0.2">
      <c r="D411" s="103"/>
      <c r="E411" s="103"/>
      <c r="F411" s="103"/>
    </row>
    <row r="412" spans="4:6" ht="12.75" customHeight="1" x14ac:dyDescent="0.2">
      <c r="D412" s="103"/>
      <c r="E412" s="103"/>
      <c r="F412" s="103"/>
    </row>
    <row r="413" spans="4:6" ht="12.75" customHeight="1" x14ac:dyDescent="0.2">
      <c r="D413" s="103"/>
      <c r="E413" s="103"/>
      <c r="F413" s="103"/>
    </row>
    <row r="414" spans="4:6" ht="12.75" customHeight="1" x14ac:dyDescent="0.2">
      <c r="D414" s="103"/>
      <c r="E414" s="103"/>
      <c r="F414" s="103"/>
    </row>
    <row r="415" spans="4:6" ht="12.75" customHeight="1" x14ac:dyDescent="0.2">
      <c r="D415" s="103"/>
      <c r="E415" s="103"/>
      <c r="F415" s="103"/>
    </row>
    <row r="416" spans="4:6" ht="12.75" customHeight="1" x14ac:dyDescent="0.2">
      <c r="D416" s="103"/>
      <c r="E416" s="103"/>
      <c r="F416" s="103"/>
    </row>
    <row r="417" spans="4:6" ht="12.75" customHeight="1" x14ac:dyDescent="0.2">
      <c r="D417" s="103"/>
      <c r="E417" s="103"/>
      <c r="F417" s="103"/>
    </row>
    <row r="418" spans="4:6" ht="12.75" customHeight="1" x14ac:dyDescent="0.2">
      <c r="D418" s="103"/>
      <c r="E418" s="103"/>
      <c r="F418" s="103"/>
    </row>
    <row r="419" spans="4:6" ht="12.75" customHeight="1" x14ac:dyDescent="0.2">
      <c r="D419" s="103"/>
      <c r="E419" s="103"/>
      <c r="F419" s="103"/>
    </row>
    <row r="420" spans="4:6" ht="12.75" customHeight="1" x14ac:dyDescent="0.2">
      <c r="D420" s="103"/>
      <c r="E420" s="103"/>
      <c r="F420" s="103"/>
    </row>
    <row r="421" spans="4:6" ht="12.75" customHeight="1" x14ac:dyDescent="0.2">
      <c r="D421" s="103"/>
      <c r="E421" s="103"/>
      <c r="F421" s="103"/>
    </row>
    <row r="422" spans="4:6" ht="12.75" customHeight="1" x14ac:dyDescent="0.2">
      <c r="D422" s="103"/>
      <c r="E422" s="103"/>
      <c r="F422" s="103"/>
    </row>
    <row r="423" spans="4:6" ht="12.75" customHeight="1" x14ac:dyDescent="0.2">
      <c r="D423" s="103"/>
      <c r="E423" s="103"/>
      <c r="F423" s="103"/>
    </row>
    <row r="424" spans="4:6" ht="12.75" customHeight="1" x14ac:dyDescent="0.2">
      <c r="D424" s="103"/>
      <c r="E424" s="103"/>
      <c r="F424" s="103"/>
    </row>
    <row r="425" spans="4:6" ht="12.75" customHeight="1" x14ac:dyDescent="0.2">
      <c r="D425" s="103"/>
      <c r="E425" s="103"/>
      <c r="F425" s="103"/>
    </row>
    <row r="426" spans="4:6" ht="12.75" customHeight="1" x14ac:dyDescent="0.2">
      <c r="D426" s="103"/>
      <c r="E426" s="103"/>
      <c r="F426" s="103"/>
    </row>
    <row r="427" spans="4:6" ht="12.75" customHeight="1" x14ac:dyDescent="0.2">
      <c r="D427" s="103"/>
      <c r="E427" s="103"/>
      <c r="F427" s="103"/>
    </row>
    <row r="428" spans="4:6" ht="12.75" customHeight="1" x14ac:dyDescent="0.2">
      <c r="D428" s="103"/>
      <c r="E428" s="103"/>
      <c r="F428" s="103"/>
    </row>
    <row r="429" spans="4:6" ht="12.75" customHeight="1" x14ac:dyDescent="0.2">
      <c r="D429" s="103"/>
      <c r="E429" s="103"/>
      <c r="F429" s="103"/>
    </row>
    <row r="430" spans="4:6" ht="12.75" customHeight="1" x14ac:dyDescent="0.2">
      <c r="D430" s="103"/>
      <c r="E430" s="103"/>
      <c r="F430" s="103"/>
    </row>
    <row r="431" spans="4:6" ht="12.75" customHeight="1" x14ac:dyDescent="0.2">
      <c r="D431" s="103"/>
      <c r="E431" s="103"/>
      <c r="F431" s="103"/>
    </row>
    <row r="432" spans="4:6" ht="12.75" customHeight="1" x14ac:dyDescent="0.2">
      <c r="D432" s="103"/>
      <c r="E432" s="103"/>
      <c r="F432" s="103"/>
    </row>
    <row r="433" spans="4:6" ht="12.75" customHeight="1" x14ac:dyDescent="0.2">
      <c r="D433" s="103"/>
      <c r="E433" s="103"/>
      <c r="F433" s="103"/>
    </row>
    <row r="434" spans="4:6" ht="12.75" customHeight="1" x14ac:dyDescent="0.2">
      <c r="D434" s="103"/>
      <c r="E434" s="103"/>
      <c r="F434" s="103"/>
    </row>
    <row r="435" spans="4:6" ht="12.75" customHeight="1" x14ac:dyDescent="0.2">
      <c r="D435" s="103"/>
      <c r="E435" s="103"/>
      <c r="F435" s="103"/>
    </row>
    <row r="436" spans="4:6" ht="12.75" customHeight="1" x14ac:dyDescent="0.2">
      <c r="D436" s="103"/>
      <c r="E436" s="103"/>
      <c r="F436" s="103"/>
    </row>
    <row r="437" spans="4:6" ht="12.75" customHeight="1" x14ac:dyDescent="0.2">
      <c r="D437" s="103"/>
      <c r="E437" s="103"/>
      <c r="F437" s="103"/>
    </row>
    <row r="438" spans="4:6" ht="12.75" customHeight="1" x14ac:dyDescent="0.2">
      <c r="D438" s="103"/>
      <c r="E438" s="103"/>
      <c r="F438" s="103"/>
    </row>
    <row r="439" spans="4:6" ht="12.75" customHeight="1" x14ac:dyDescent="0.2">
      <c r="D439" s="103"/>
      <c r="E439" s="103"/>
      <c r="F439" s="103"/>
    </row>
    <row r="440" spans="4:6" ht="12.75" customHeight="1" x14ac:dyDescent="0.2">
      <c r="D440" s="103"/>
      <c r="E440" s="103"/>
      <c r="F440" s="103"/>
    </row>
    <row r="441" spans="4:6" ht="12.75" customHeight="1" x14ac:dyDescent="0.2">
      <c r="D441" s="103"/>
      <c r="E441" s="103"/>
      <c r="F441" s="103"/>
    </row>
    <row r="442" spans="4:6" ht="12.75" customHeight="1" x14ac:dyDescent="0.2">
      <c r="D442" s="103"/>
      <c r="E442" s="103"/>
      <c r="F442" s="103"/>
    </row>
    <row r="443" spans="4:6" ht="12.75" customHeight="1" x14ac:dyDescent="0.2">
      <c r="D443" s="103"/>
      <c r="E443" s="103"/>
      <c r="F443" s="103"/>
    </row>
    <row r="444" spans="4:6" ht="12.75" customHeight="1" x14ac:dyDescent="0.2">
      <c r="D444" s="103"/>
      <c r="E444" s="103"/>
      <c r="F444" s="103"/>
    </row>
    <row r="445" spans="4:6" ht="12.75" customHeight="1" x14ac:dyDescent="0.2">
      <c r="D445" s="103"/>
      <c r="E445" s="103"/>
      <c r="F445" s="103"/>
    </row>
    <row r="446" spans="4:6" ht="12.75" customHeight="1" x14ac:dyDescent="0.2">
      <c r="D446" s="103"/>
      <c r="E446" s="103"/>
      <c r="F446" s="103"/>
    </row>
    <row r="447" spans="4:6" ht="12.75" customHeight="1" x14ac:dyDescent="0.2">
      <c r="D447" s="103"/>
      <c r="E447" s="103"/>
      <c r="F447" s="103"/>
    </row>
    <row r="448" spans="4:6" ht="12.75" customHeight="1" x14ac:dyDescent="0.2">
      <c r="D448" s="103"/>
      <c r="E448" s="103"/>
      <c r="F448" s="103"/>
    </row>
    <row r="449" spans="4:6" ht="12.75" customHeight="1" x14ac:dyDescent="0.2">
      <c r="D449" s="103"/>
      <c r="E449" s="103"/>
      <c r="F449" s="103"/>
    </row>
    <row r="450" spans="4:6" ht="12.75" customHeight="1" x14ac:dyDescent="0.2">
      <c r="D450" s="103"/>
      <c r="E450" s="103"/>
      <c r="F450" s="103"/>
    </row>
    <row r="451" spans="4:6" ht="12.75" customHeight="1" x14ac:dyDescent="0.2">
      <c r="D451" s="103"/>
      <c r="E451" s="103"/>
      <c r="F451" s="103"/>
    </row>
    <row r="452" spans="4:6" ht="12.75" customHeight="1" x14ac:dyDescent="0.2">
      <c r="D452" s="103"/>
      <c r="E452" s="103"/>
      <c r="F452" s="103"/>
    </row>
    <row r="453" spans="4:6" ht="12.75" customHeight="1" x14ac:dyDescent="0.2">
      <c r="D453" s="103"/>
      <c r="E453" s="103"/>
      <c r="F453" s="103"/>
    </row>
    <row r="454" spans="4:6" ht="12.75" customHeight="1" x14ac:dyDescent="0.2">
      <c r="D454" s="103"/>
      <c r="E454" s="103"/>
      <c r="F454" s="103"/>
    </row>
    <row r="455" spans="4:6" ht="12.75" customHeight="1" x14ac:dyDescent="0.2">
      <c r="D455" s="103"/>
      <c r="E455" s="103"/>
      <c r="F455" s="103"/>
    </row>
    <row r="456" spans="4:6" ht="12.75" customHeight="1" x14ac:dyDescent="0.2">
      <c r="D456" s="103"/>
      <c r="E456" s="103"/>
      <c r="F456" s="103"/>
    </row>
    <row r="457" spans="4:6" ht="12.75" customHeight="1" x14ac:dyDescent="0.2">
      <c r="D457" s="103"/>
      <c r="E457" s="103"/>
      <c r="F457" s="103"/>
    </row>
    <row r="458" spans="4:6" ht="12.75" customHeight="1" x14ac:dyDescent="0.2">
      <c r="D458" s="103"/>
      <c r="E458" s="103"/>
      <c r="F458" s="103"/>
    </row>
    <row r="459" spans="4:6" ht="12.75" customHeight="1" x14ac:dyDescent="0.2">
      <c r="D459" s="103"/>
      <c r="E459" s="103"/>
      <c r="F459" s="103"/>
    </row>
    <row r="460" spans="4:6" ht="12.75" customHeight="1" x14ac:dyDescent="0.2">
      <c r="D460" s="103"/>
      <c r="E460" s="103"/>
      <c r="F460" s="103"/>
    </row>
    <row r="461" spans="4:6" ht="12.75" customHeight="1" x14ac:dyDescent="0.2">
      <c r="D461" s="103"/>
      <c r="E461" s="103"/>
      <c r="F461" s="103"/>
    </row>
    <row r="462" spans="4:6" ht="12.75" customHeight="1" x14ac:dyDescent="0.2">
      <c r="D462" s="103"/>
      <c r="E462" s="103"/>
      <c r="F462" s="103"/>
    </row>
    <row r="463" spans="4:6" ht="12.75" customHeight="1" x14ac:dyDescent="0.2">
      <c r="D463" s="103"/>
      <c r="E463" s="103"/>
      <c r="F463" s="103"/>
    </row>
    <row r="464" spans="4:6" ht="12.75" customHeight="1" x14ac:dyDescent="0.2">
      <c r="D464" s="103"/>
      <c r="E464" s="103"/>
      <c r="F464" s="103"/>
    </row>
    <row r="465" spans="4:6" ht="12.75" customHeight="1" x14ac:dyDescent="0.2">
      <c r="D465" s="103"/>
      <c r="E465" s="103"/>
      <c r="F465" s="103"/>
    </row>
    <row r="466" spans="4:6" ht="12.75" customHeight="1" x14ac:dyDescent="0.2">
      <c r="D466" s="103"/>
      <c r="E466" s="103"/>
      <c r="F466" s="103"/>
    </row>
    <row r="467" spans="4:6" ht="12.75" customHeight="1" x14ac:dyDescent="0.2">
      <c r="D467" s="103"/>
      <c r="E467" s="103"/>
      <c r="F467" s="103"/>
    </row>
    <row r="468" spans="4:6" ht="12.75" customHeight="1" x14ac:dyDescent="0.2">
      <c r="D468" s="103"/>
      <c r="E468" s="103"/>
      <c r="F468" s="103"/>
    </row>
    <row r="469" spans="4:6" ht="12.75" customHeight="1" x14ac:dyDescent="0.2">
      <c r="D469" s="103"/>
      <c r="E469" s="103"/>
      <c r="F469" s="103"/>
    </row>
    <row r="470" spans="4:6" ht="12.75" customHeight="1" x14ac:dyDescent="0.2">
      <c r="D470" s="103"/>
      <c r="E470" s="103"/>
      <c r="F470" s="103"/>
    </row>
    <row r="471" spans="4:6" ht="12.75" customHeight="1" x14ac:dyDescent="0.2">
      <c r="D471" s="103"/>
      <c r="E471" s="103"/>
      <c r="F471" s="103"/>
    </row>
    <row r="472" spans="4:6" ht="12.75" customHeight="1" x14ac:dyDescent="0.2">
      <c r="D472" s="103"/>
      <c r="E472" s="103"/>
      <c r="F472" s="103"/>
    </row>
    <row r="473" spans="4:6" ht="12.75" customHeight="1" x14ac:dyDescent="0.2">
      <c r="D473" s="103"/>
      <c r="E473" s="103"/>
      <c r="F473" s="103"/>
    </row>
    <row r="474" spans="4:6" ht="12.75" customHeight="1" x14ac:dyDescent="0.2">
      <c r="D474" s="103"/>
      <c r="E474" s="103"/>
      <c r="F474" s="103"/>
    </row>
    <row r="475" spans="4:6" ht="12.75" customHeight="1" x14ac:dyDescent="0.2">
      <c r="D475" s="103"/>
      <c r="E475" s="103"/>
      <c r="F475" s="103"/>
    </row>
    <row r="476" spans="4:6" ht="12.75" customHeight="1" x14ac:dyDescent="0.2">
      <c r="D476" s="103"/>
      <c r="E476" s="103"/>
      <c r="F476" s="103"/>
    </row>
    <row r="477" spans="4:6" ht="12.75" customHeight="1" x14ac:dyDescent="0.2">
      <c r="D477" s="103"/>
      <c r="E477" s="103"/>
      <c r="F477" s="103"/>
    </row>
    <row r="478" spans="4:6" ht="12.75" customHeight="1" x14ac:dyDescent="0.2">
      <c r="D478" s="103"/>
      <c r="E478" s="103"/>
      <c r="F478" s="103"/>
    </row>
    <row r="479" spans="4:6" ht="12.75" customHeight="1" x14ac:dyDescent="0.2">
      <c r="D479" s="103"/>
      <c r="E479" s="103"/>
      <c r="F479" s="103"/>
    </row>
    <row r="480" spans="4:6" ht="12.75" customHeight="1" x14ac:dyDescent="0.2">
      <c r="D480" s="103"/>
      <c r="E480" s="103"/>
      <c r="F480" s="103"/>
    </row>
    <row r="481" spans="4:6" ht="12.75" customHeight="1" x14ac:dyDescent="0.2">
      <c r="D481" s="103"/>
      <c r="E481" s="103"/>
      <c r="F481" s="103"/>
    </row>
    <row r="482" spans="4:6" ht="12.75" customHeight="1" x14ac:dyDescent="0.2">
      <c r="D482" s="103"/>
      <c r="E482" s="103"/>
      <c r="F482" s="103"/>
    </row>
    <row r="483" spans="4:6" ht="12.75" customHeight="1" x14ac:dyDescent="0.2">
      <c r="D483" s="103"/>
      <c r="E483" s="103"/>
      <c r="F483" s="103"/>
    </row>
    <row r="484" spans="4:6" ht="12.75" customHeight="1" x14ac:dyDescent="0.2">
      <c r="D484" s="103"/>
      <c r="E484" s="103"/>
      <c r="F484" s="103"/>
    </row>
    <row r="485" spans="4:6" ht="12.75" customHeight="1" x14ac:dyDescent="0.2">
      <c r="D485" s="103"/>
      <c r="E485" s="103"/>
      <c r="F485" s="103"/>
    </row>
    <row r="486" spans="4:6" ht="12.75" customHeight="1" x14ac:dyDescent="0.2">
      <c r="D486" s="103"/>
      <c r="E486" s="103"/>
      <c r="F486" s="103"/>
    </row>
    <row r="487" spans="4:6" ht="12.75" customHeight="1" x14ac:dyDescent="0.2">
      <c r="D487" s="103"/>
      <c r="E487" s="103"/>
      <c r="F487" s="103"/>
    </row>
    <row r="488" spans="4:6" ht="12.75" customHeight="1" x14ac:dyDescent="0.2">
      <c r="D488" s="103"/>
      <c r="E488" s="103"/>
      <c r="F488" s="103"/>
    </row>
    <row r="489" spans="4:6" ht="12.75" customHeight="1" x14ac:dyDescent="0.2">
      <c r="D489" s="103"/>
      <c r="E489" s="103"/>
      <c r="F489" s="103"/>
    </row>
    <row r="490" spans="4:6" ht="12.75" customHeight="1" x14ac:dyDescent="0.2">
      <c r="D490" s="103"/>
      <c r="E490" s="103"/>
      <c r="F490" s="103"/>
    </row>
    <row r="491" spans="4:6" ht="12.75" customHeight="1" x14ac:dyDescent="0.2">
      <c r="D491" s="103"/>
      <c r="E491" s="103"/>
      <c r="F491" s="103"/>
    </row>
    <row r="492" spans="4:6" ht="12.75" customHeight="1" x14ac:dyDescent="0.2">
      <c r="D492" s="103"/>
      <c r="E492" s="103"/>
      <c r="F492" s="103"/>
    </row>
    <row r="493" spans="4:6" ht="12.75" customHeight="1" x14ac:dyDescent="0.2">
      <c r="D493" s="103"/>
      <c r="E493" s="103"/>
      <c r="F493" s="103"/>
    </row>
    <row r="494" spans="4:6" ht="12.75" customHeight="1" x14ac:dyDescent="0.2">
      <c r="D494" s="103"/>
      <c r="E494" s="103"/>
      <c r="F494" s="103"/>
    </row>
    <row r="495" spans="4:6" ht="12.75" customHeight="1" x14ac:dyDescent="0.2">
      <c r="D495" s="103"/>
      <c r="E495" s="103"/>
      <c r="F495" s="103"/>
    </row>
    <row r="496" spans="4:6" ht="12.75" customHeight="1" x14ac:dyDescent="0.2">
      <c r="D496" s="103"/>
      <c r="E496" s="103"/>
      <c r="F496" s="103"/>
    </row>
    <row r="497" spans="4:6" ht="12.75" customHeight="1" x14ac:dyDescent="0.2">
      <c r="D497" s="103"/>
      <c r="E497" s="103"/>
      <c r="F497" s="103"/>
    </row>
    <row r="498" spans="4:6" ht="12.75" customHeight="1" x14ac:dyDescent="0.2">
      <c r="D498" s="103"/>
      <c r="E498" s="103"/>
      <c r="F498" s="103"/>
    </row>
    <row r="499" spans="4:6" ht="12.75" customHeight="1" x14ac:dyDescent="0.2">
      <c r="D499" s="103"/>
      <c r="E499" s="103"/>
      <c r="F499" s="103"/>
    </row>
    <row r="500" spans="4:6" ht="12.75" customHeight="1" x14ac:dyDescent="0.2">
      <c r="D500" s="103"/>
      <c r="E500" s="103"/>
      <c r="F500" s="103"/>
    </row>
    <row r="501" spans="4:6" ht="12.75" customHeight="1" x14ac:dyDescent="0.2">
      <c r="D501" s="103"/>
      <c r="E501" s="103"/>
      <c r="F501" s="103"/>
    </row>
    <row r="502" spans="4:6" ht="12.75" customHeight="1" x14ac:dyDescent="0.2">
      <c r="D502" s="103"/>
      <c r="E502" s="103"/>
      <c r="F502" s="103"/>
    </row>
    <row r="503" spans="4:6" ht="12.75" customHeight="1" x14ac:dyDescent="0.2">
      <c r="D503" s="103"/>
      <c r="E503" s="103"/>
      <c r="F503" s="103"/>
    </row>
    <row r="504" spans="4:6" ht="12.75" customHeight="1" x14ac:dyDescent="0.2">
      <c r="D504" s="103"/>
      <c r="E504" s="103"/>
      <c r="F504" s="103"/>
    </row>
    <row r="505" spans="4:6" ht="12.75" customHeight="1" x14ac:dyDescent="0.2">
      <c r="D505" s="103"/>
      <c r="E505" s="103"/>
      <c r="F505" s="103"/>
    </row>
    <row r="506" spans="4:6" ht="12.75" customHeight="1" x14ac:dyDescent="0.2">
      <c r="D506" s="103"/>
      <c r="E506" s="103"/>
      <c r="F506" s="103"/>
    </row>
    <row r="507" spans="4:6" ht="12.75" customHeight="1" x14ac:dyDescent="0.2">
      <c r="D507" s="103"/>
      <c r="E507" s="103"/>
      <c r="F507" s="103"/>
    </row>
    <row r="508" spans="4:6" ht="12.75" customHeight="1" x14ac:dyDescent="0.2">
      <c r="D508" s="103"/>
      <c r="E508" s="103"/>
      <c r="F508" s="103"/>
    </row>
    <row r="509" spans="4:6" ht="12.75" customHeight="1" x14ac:dyDescent="0.2">
      <c r="D509" s="103"/>
      <c r="E509" s="103"/>
      <c r="F509" s="103"/>
    </row>
    <row r="510" spans="4:6" ht="12.75" customHeight="1" x14ac:dyDescent="0.2">
      <c r="D510" s="103"/>
      <c r="E510" s="103"/>
      <c r="F510" s="103"/>
    </row>
    <row r="511" spans="4:6" ht="12.75" customHeight="1" x14ac:dyDescent="0.2">
      <c r="D511" s="103"/>
      <c r="E511" s="103"/>
      <c r="F511" s="103"/>
    </row>
    <row r="512" spans="4:6" ht="12.75" customHeight="1" x14ac:dyDescent="0.2">
      <c r="D512" s="103"/>
      <c r="E512" s="103"/>
      <c r="F512" s="103"/>
    </row>
    <row r="513" spans="4:6" ht="12.75" customHeight="1" x14ac:dyDescent="0.2">
      <c r="D513" s="103"/>
      <c r="E513" s="103"/>
      <c r="F513" s="103"/>
    </row>
    <row r="514" spans="4:6" ht="12.75" customHeight="1" x14ac:dyDescent="0.2">
      <c r="D514" s="103"/>
      <c r="E514" s="103"/>
      <c r="F514" s="103"/>
    </row>
    <row r="515" spans="4:6" ht="12.75" customHeight="1" x14ac:dyDescent="0.2">
      <c r="D515" s="103"/>
      <c r="E515" s="103"/>
      <c r="F515" s="103"/>
    </row>
    <row r="516" spans="4:6" ht="12.75" customHeight="1" x14ac:dyDescent="0.2">
      <c r="D516" s="103"/>
      <c r="E516" s="103"/>
      <c r="F516" s="103"/>
    </row>
    <row r="517" spans="4:6" ht="12.75" customHeight="1" x14ac:dyDescent="0.2">
      <c r="D517" s="103"/>
      <c r="E517" s="103"/>
      <c r="F517" s="103"/>
    </row>
    <row r="518" spans="4:6" ht="12.75" customHeight="1" x14ac:dyDescent="0.2">
      <c r="D518" s="103"/>
      <c r="E518" s="103"/>
      <c r="F518" s="103"/>
    </row>
    <row r="519" spans="4:6" ht="12.75" customHeight="1" x14ac:dyDescent="0.2">
      <c r="D519" s="103"/>
      <c r="E519" s="103"/>
      <c r="F519" s="103"/>
    </row>
    <row r="520" spans="4:6" ht="12.75" customHeight="1" x14ac:dyDescent="0.2">
      <c r="D520" s="103"/>
      <c r="E520" s="103"/>
      <c r="F520" s="103"/>
    </row>
    <row r="521" spans="4:6" ht="12.75" customHeight="1" x14ac:dyDescent="0.2">
      <c r="D521" s="103"/>
      <c r="E521" s="103"/>
      <c r="F521" s="103"/>
    </row>
    <row r="522" spans="4:6" ht="12.75" customHeight="1" x14ac:dyDescent="0.2">
      <c r="D522" s="103"/>
      <c r="E522" s="103"/>
      <c r="F522" s="103"/>
    </row>
    <row r="523" spans="4:6" ht="12.75" customHeight="1" x14ac:dyDescent="0.2">
      <c r="D523" s="103"/>
      <c r="E523" s="103"/>
      <c r="F523" s="103"/>
    </row>
    <row r="524" spans="4:6" ht="12.75" customHeight="1" x14ac:dyDescent="0.2">
      <c r="D524" s="103"/>
      <c r="E524" s="103"/>
      <c r="F524" s="103"/>
    </row>
    <row r="525" spans="4:6" ht="12.75" customHeight="1" x14ac:dyDescent="0.2">
      <c r="D525" s="103"/>
      <c r="E525" s="103"/>
      <c r="F525" s="103"/>
    </row>
    <row r="526" spans="4:6" ht="12.75" customHeight="1" x14ac:dyDescent="0.2">
      <c r="D526" s="103"/>
      <c r="E526" s="103"/>
      <c r="F526" s="103"/>
    </row>
    <row r="527" spans="4:6" ht="12.75" customHeight="1" x14ac:dyDescent="0.2">
      <c r="D527" s="103"/>
      <c r="E527" s="103"/>
      <c r="F527" s="103"/>
    </row>
    <row r="528" spans="4:6" ht="12.75" customHeight="1" x14ac:dyDescent="0.2">
      <c r="D528" s="103"/>
      <c r="E528" s="103"/>
      <c r="F528" s="103"/>
    </row>
    <row r="529" spans="4:6" ht="12.75" customHeight="1" x14ac:dyDescent="0.2">
      <c r="D529" s="103"/>
      <c r="E529" s="103"/>
      <c r="F529" s="103"/>
    </row>
    <row r="530" spans="4:6" ht="12.75" customHeight="1" x14ac:dyDescent="0.2">
      <c r="D530" s="103"/>
      <c r="E530" s="103"/>
      <c r="F530" s="103"/>
    </row>
    <row r="531" spans="4:6" ht="12.75" customHeight="1" x14ac:dyDescent="0.2">
      <c r="D531" s="103"/>
      <c r="E531" s="103"/>
      <c r="F531" s="103"/>
    </row>
    <row r="532" spans="4:6" ht="12.75" customHeight="1" x14ac:dyDescent="0.2">
      <c r="D532" s="103"/>
      <c r="E532" s="103"/>
      <c r="F532" s="103"/>
    </row>
    <row r="533" spans="4:6" ht="12.75" customHeight="1" x14ac:dyDescent="0.2">
      <c r="D533" s="103"/>
      <c r="E533" s="103"/>
      <c r="F533" s="103"/>
    </row>
    <row r="534" spans="4:6" ht="12.75" customHeight="1" x14ac:dyDescent="0.2">
      <c r="D534" s="103"/>
      <c r="E534" s="103"/>
      <c r="F534" s="103"/>
    </row>
    <row r="535" spans="4:6" ht="12.75" customHeight="1" x14ac:dyDescent="0.2">
      <c r="D535" s="103"/>
      <c r="E535" s="103"/>
      <c r="F535" s="103"/>
    </row>
    <row r="536" spans="4:6" ht="12.75" customHeight="1" x14ac:dyDescent="0.2">
      <c r="D536" s="103"/>
      <c r="E536" s="103"/>
      <c r="F536" s="103"/>
    </row>
    <row r="537" spans="4:6" ht="12.75" customHeight="1" x14ac:dyDescent="0.2">
      <c r="D537" s="103"/>
      <c r="E537" s="103"/>
      <c r="F537" s="103"/>
    </row>
    <row r="538" spans="4:6" ht="12.75" customHeight="1" x14ac:dyDescent="0.2">
      <c r="D538" s="103"/>
      <c r="E538" s="103"/>
      <c r="F538" s="103"/>
    </row>
    <row r="539" spans="4:6" ht="12.75" customHeight="1" x14ac:dyDescent="0.2">
      <c r="D539" s="103"/>
      <c r="E539" s="103"/>
      <c r="F539" s="103"/>
    </row>
    <row r="540" spans="4:6" ht="12.75" customHeight="1" x14ac:dyDescent="0.2">
      <c r="D540" s="103"/>
      <c r="E540" s="103"/>
      <c r="F540" s="103"/>
    </row>
    <row r="541" spans="4:6" ht="12.75" customHeight="1" x14ac:dyDescent="0.2">
      <c r="D541" s="103"/>
      <c r="E541" s="103"/>
      <c r="F541" s="103"/>
    </row>
    <row r="542" spans="4:6" ht="12.75" customHeight="1" x14ac:dyDescent="0.2">
      <c r="D542" s="103"/>
      <c r="E542" s="103"/>
      <c r="F542" s="103"/>
    </row>
    <row r="543" spans="4:6" ht="12.75" customHeight="1" x14ac:dyDescent="0.2">
      <c r="D543" s="103"/>
      <c r="E543" s="103"/>
      <c r="F543" s="103"/>
    </row>
    <row r="544" spans="4:6" ht="12.75" customHeight="1" x14ac:dyDescent="0.2">
      <c r="D544" s="103"/>
      <c r="E544" s="103"/>
      <c r="F544" s="103"/>
    </row>
    <row r="545" spans="4:6" ht="12.75" customHeight="1" x14ac:dyDescent="0.2">
      <c r="D545" s="103"/>
      <c r="E545" s="103"/>
      <c r="F545" s="103"/>
    </row>
    <row r="546" spans="4:6" ht="12.75" customHeight="1" x14ac:dyDescent="0.2">
      <c r="D546" s="103"/>
      <c r="E546" s="103"/>
      <c r="F546" s="103"/>
    </row>
    <row r="547" spans="4:6" ht="12.75" customHeight="1" x14ac:dyDescent="0.2">
      <c r="D547" s="103"/>
      <c r="E547" s="103"/>
      <c r="F547" s="103"/>
    </row>
    <row r="548" spans="4:6" ht="12.75" customHeight="1" x14ac:dyDescent="0.2">
      <c r="D548" s="103"/>
      <c r="E548" s="103"/>
      <c r="F548" s="103"/>
    </row>
    <row r="549" spans="4:6" ht="12.75" customHeight="1" x14ac:dyDescent="0.2">
      <c r="D549" s="103"/>
      <c r="E549" s="103"/>
      <c r="F549" s="103"/>
    </row>
    <row r="550" spans="4:6" ht="12.75" customHeight="1" x14ac:dyDescent="0.2">
      <c r="D550" s="103"/>
      <c r="E550" s="103"/>
      <c r="F550" s="103"/>
    </row>
    <row r="551" spans="4:6" ht="12.75" customHeight="1" x14ac:dyDescent="0.2">
      <c r="D551" s="103"/>
      <c r="E551" s="103"/>
      <c r="F551" s="103"/>
    </row>
    <row r="552" spans="4:6" ht="12.75" customHeight="1" x14ac:dyDescent="0.2">
      <c r="D552" s="103"/>
      <c r="E552" s="103"/>
      <c r="F552" s="103"/>
    </row>
    <row r="553" spans="4:6" ht="12.75" customHeight="1" x14ac:dyDescent="0.2">
      <c r="D553" s="103"/>
      <c r="E553" s="103"/>
      <c r="F553" s="103"/>
    </row>
    <row r="554" spans="4:6" ht="12.75" customHeight="1" x14ac:dyDescent="0.2">
      <c r="D554" s="103"/>
      <c r="E554" s="103"/>
      <c r="F554" s="103"/>
    </row>
    <row r="555" spans="4:6" ht="12.75" customHeight="1" x14ac:dyDescent="0.2">
      <c r="D555" s="103"/>
      <c r="E555" s="103"/>
      <c r="F555" s="103"/>
    </row>
    <row r="556" spans="4:6" ht="12.75" customHeight="1" x14ac:dyDescent="0.2">
      <c r="D556" s="103"/>
      <c r="E556" s="103"/>
      <c r="F556" s="103"/>
    </row>
    <row r="557" spans="4:6" ht="12.75" customHeight="1" x14ac:dyDescent="0.2">
      <c r="D557" s="103"/>
      <c r="E557" s="103"/>
      <c r="F557" s="103"/>
    </row>
    <row r="558" spans="4:6" ht="12.75" customHeight="1" x14ac:dyDescent="0.2">
      <c r="D558" s="103"/>
      <c r="E558" s="103"/>
      <c r="F558" s="103"/>
    </row>
    <row r="559" spans="4:6" ht="12.75" customHeight="1" x14ac:dyDescent="0.2">
      <c r="D559" s="103"/>
      <c r="E559" s="103"/>
      <c r="F559" s="103"/>
    </row>
    <row r="560" spans="4:6" ht="12.75" customHeight="1" x14ac:dyDescent="0.2">
      <c r="D560" s="103"/>
      <c r="E560" s="103"/>
      <c r="F560" s="103"/>
    </row>
    <row r="561" spans="4:6" ht="12.75" customHeight="1" x14ac:dyDescent="0.2">
      <c r="D561" s="103"/>
      <c r="E561" s="103"/>
      <c r="F561" s="103"/>
    </row>
    <row r="562" spans="4:6" ht="12.75" customHeight="1" x14ac:dyDescent="0.2">
      <c r="D562" s="103"/>
      <c r="E562" s="103"/>
      <c r="F562" s="103"/>
    </row>
    <row r="563" spans="4:6" ht="12.75" customHeight="1" x14ac:dyDescent="0.2">
      <c r="D563" s="103"/>
      <c r="E563" s="103"/>
      <c r="F563" s="103"/>
    </row>
    <row r="564" spans="4:6" ht="12.75" customHeight="1" x14ac:dyDescent="0.2">
      <c r="D564" s="103"/>
      <c r="E564" s="103"/>
      <c r="F564" s="103"/>
    </row>
    <row r="565" spans="4:6" ht="12.75" customHeight="1" x14ac:dyDescent="0.2">
      <c r="D565" s="103"/>
      <c r="E565" s="103"/>
      <c r="F565" s="103"/>
    </row>
    <row r="566" spans="4:6" ht="12.75" customHeight="1" x14ac:dyDescent="0.2">
      <c r="D566" s="103"/>
      <c r="E566" s="103"/>
      <c r="F566" s="103"/>
    </row>
    <row r="567" spans="4:6" ht="12.75" customHeight="1" x14ac:dyDescent="0.2">
      <c r="D567" s="103"/>
      <c r="E567" s="103"/>
      <c r="F567" s="103"/>
    </row>
    <row r="568" spans="4:6" ht="12.75" customHeight="1" x14ac:dyDescent="0.2">
      <c r="D568" s="103"/>
      <c r="E568" s="103"/>
      <c r="F568" s="103"/>
    </row>
    <row r="569" spans="4:6" ht="12.75" customHeight="1" x14ac:dyDescent="0.2">
      <c r="D569" s="103"/>
      <c r="E569" s="103"/>
      <c r="F569" s="103"/>
    </row>
    <row r="570" spans="4:6" ht="12.75" customHeight="1" x14ac:dyDescent="0.2">
      <c r="D570" s="103"/>
      <c r="E570" s="103"/>
      <c r="F570" s="103"/>
    </row>
    <row r="571" spans="4:6" ht="12.75" customHeight="1" x14ac:dyDescent="0.2">
      <c r="D571" s="103"/>
      <c r="E571" s="103"/>
      <c r="F571" s="103"/>
    </row>
    <row r="572" spans="4:6" ht="12.75" customHeight="1" x14ac:dyDescent="0.2">
      <c r="D572" s="103"/>
      <c r="E572" s="103"/>
      <c r="F572" s="103"/>
    </row>
    <row r="573" spans="4:6" ht="12.75" customHeight="1" x14ac:dyDescent="0.2">
      <c r="D573" s="103"/>
      <c r="E573" s="103"/>
      <c r="F573" s="103"/>
    </row>
    <row r="574" spans="4:6" ht="12.75" customHeight="1" x14ac:dyDescent="0.2">
      <c r="D574" s="103"/>
      <c r="E574" s="103"/>
      <c r="F574" s="103"/>
    </row>
    <row r="575" spans="4:6" ht="12.75" customHeight="1" x14ac:dyDescent="0.2">
      <c r="D575" s="103"/>
      <c r="E575" s="103"/>
      <c r="F575" s="103"/>
    </row>
    <row r="576" spans="4:6" ht="12.75" customHeight="1" x14ac:dyDescent="0.2">
      <c r="D576" s="103"/>
      <c r="E576" s="103"/>
      <c r="F576" s="103"/>
    </row>
    <row r="577" spans="4:6" ht="12.75" customHeight="1" x14ac:dyDescent="0.2">
      <c r="D577" s="103"/>
      <c r="E577" s="103"/>
      <c r="F577" s="103"/>
    </row>
    <row r="578" spans="4:6" ht="12.75" customHeight="1" x14ac:dyDescent="0.2">
      <c r="D578" s="103"/>
      <c r="E578" s="103"/>
      <c r="F578" s="103"/>
    </row>
    <row r="579" spans="4:6" ht="12.75" customHeight="1" x14ac:dyDescent="0.2">
      <c r="D579" s="103"/>
      <c r="E579" s="103"/>
      <c r="F579" s="103"/>
    </row>
    <row r="580" spans="4:6" ht="12.75" customHeight="1" x14ac:dyDescent="0.2">
      <c r="D580" s="103"/>
      <c r="E580" s="103"/>
      <c r="F580" s="103"/>
    </row>
    <row r="581" spans="4:6" ht="12.75" customHeight="1" x14ac:dyDescent="0.2">
      <c r="D581" s="103"/>
      <c r="E581" s="103"/>
      <c r="F581" s="103"/>
    </row>
    <row r="582" spans="4:6" ht="12.75" customHeight="1" x14ac:dyDescent="0.2">
      <c r="D582" s="103"/>
      <c r="E582" s="103"/>
      <c r="F582" s="103"/>
    </row>
    <row r="583" spans="4:6" ht="12.75" customHeight="1" x14ac:dyDescent="0.2">
      <c r="D583" s="103"/>
      <c r="E583" s="103"/>
      <c r="F583" s="103"/>
    </row>
    <row r="584" spans="4:6" ht="12.75" customHeight="1" x14ac:dyDescent="0.2">
      <c r="D584" s="103"/>
      <c r="E584" s="103"/>
      <c r="F584" s="103"/>
    </row>
    <row r="585" spans="4:6" ht="12.75" customHeight="1" x14ac:dyDescent="0.2">
      <c r="D585" s="103"/>
      <c r="E585" s="103"/>
      <c r="F585" s="103"/>
    </row>
    <row r="586" spans="4:6" ht="12.75" customHeight="1" x14ac:dyDescent="0.2">
      <c r="D586" s="103"/>
      <c r="E586" s="103"/>
      <c r="F586" s="103"/>
    </row>
    <row r="587" spans="4:6" ht="12.75" customHeight="1" x14ac:dyDescent="0.2">
      <c r="D587" s="103"/>
      <c r="E587" s="103"/>
      <c r="F587" s="103"/>
    </row>
    <row r="588" spans="4:6" ht="12.75" customHeight="1" x14ac:dyDescent="0.2">
      <c r="D588" s="103"/>
      <c r="E588" s="103"/>
      <c r="F588" s="103"/>
    </row>
    <row r="589" spans="4:6" ht="12.75" customHeight="1" x14ac:dyDescent="0.2">
      <c r="D589" s="103"/>
      <c r="E589" s="103"/>
      <c r="F589" s="103"/>
    </row>
    <row r="590" spans="4:6" ht="12.75" customHeight="1" x14ac:dyDescent="0.2">
      <c r="D590" s="103"/>
      <c r="E590" s="103"/>
      <c r="F590" s="103"/>
    </row>
    <row r="591" spans="4:6" ht="12.75" customHeight="1" x14ac:dyDescent="0.2">
      <c r="D591" s="103"/>
      <c r="E591" s="103"/>
      <c r="F591" s="103"/>
    </row>
    <row r="592" spans="4:6" ht="12.75" customHeight="1" x14ac:dyDescent="0.2">
      <c r="D592" s="103"/>
      <c r="E592" s="103"/>
      <c r="F592" s="103"/>
    </row>
    <row r="593" spans="4:6" ht="12.75" customHeight="1" x14ac:dyDescent="0.2">
      <c r="D593" s="103"/>
      <c r="E593" s="103"/>
      <c r="F593" s="103"/>
    </row>
    <row r="594" spans="4:6" ht="12.75" customHeight="1" x14ac:dyDescent="0.2">
      <c r="D594" s="103"/>
      <c r="E594" s="103"/>
      <c r="F594" s="103"/>
    </row>
    <row r="595" spans="4:6" ht="12.75" customHeight="1" x14ac:dyDescent="0.2">
      <c r="D595" s="103"/>
      <c r="E595" s="103"/>
      <c r="F595" s="103"/>
    </row>
    <row r="596" spans="4:6" ht="12.75" customHeight="1" x14ac:dyDescent="0.2">
      <c r="D596" s="103"/>
      <c r="E596" s="103"/>
      <c r="F596" s="103"/>
    </row>
    <row r="597" spans="4:6" ht="12.75" customHeight="1" x14ac:dyDescent="0.2">
      <c r="D597" s="103"/>
      <c r="E597" s="103"/>
      <c r="F597" s="103"/>
    </row>
    <row r="598" spans="4:6" ht="12.75" customHeight="1" x14ac:dyDescent="0.2">
      <c r="D598" s="103"/>
      <c r="E598" s="103"/>
      <c r="F598" s="103"/>
    </row>
    <row r="599" spans="4:6" ht="12.75" customHeight="1" x14ac:dyDescent="0.2">
      <c r="D599" s="103"/>
      <c r="E599" s="103"/>
      <c r="F599" s="103"/>
    </row>
    <row r="600" spans="4:6" ht="12.75" customHeight="1" x14ac:dyDescent="0.2">
      <c r="D600" s="103"/>
      <c r="E600" s="103"/>
      <c r="F600" s="103"/>
    </row>
    <row r="601" spans="4:6" ht="12.75" customHeight="1" x14ac:dyDescent="0.2">
      <c r="D601" s="103"/>
      <c r="E601" s="103"/>
      <c r="F601" s="103"/>
    </row>
    <row r="602" spans="4:6" ht="12.75" customHeight="1" x14ac:dyDescent="0.2">
      <c r="D602" s="103"/>
      <c r="E602" s="103"/>
      <c r="F602" s="103"/>
    </row>
    <row r="603" spans="4:6" ht="12.75" customHeight="1" x14ac:dyDescent="0.2">
      <c r="D603" s="103"/>
      <c r="E603" s="103"/>
      <c r="F603" s="103"/>
    </row>
    <row r="604" spans="4:6" ht="12.75" customHeight="1" x14ac:dyDescent="0.2">
      <c r="D604" s="103"/>
      <c r="E604" s="103"/>
      <c r="F604" s="103"/>
    </row>
    <row r="605" spans="4:6" ht="12.75" customHeight="1" x14ac:dyDescent="0.2">
      <c r="D605" s="103"/>
      <c r="E605" s="103"/>
      <c r="F605" s="103"/>
    </row>
    <row r="606" spans="4:6" ht="12.75" customHeight="1" x14ac:dyDescent="0.2">
      <c r="D606" s="103"/>
      <c r="E606" s="103"/>
      <c r="F606" s="103"/>
    </row>
    <row r="607" spans="4:6" ht="12.75" customHeight="1" x14ac:dyDescent="0.2">
      <c r="D607" s="103"/>
      <c r="E607" s="103"/>
      <c r="F607" s="103"/>
    </row>
    <row r="608" spans="4:6" ht="12.75" customHeight="1" x14ac:dyDescent="0.2">
      <c r="D608" s="103"/>
      <c r="E608" s="103"/>
      <c r="F608" s="103"/>
    </row>
    <row r="609" spans="4:6" ht="12.75" customHeight="1" x14ac:dyDescent="0.2">
      <c r="D609" s="103"/>
      <c r="E609" s="103"/>
      <c r="F609" s="103"/>
    </row>
    <row r="610" spans="4:6" ht="12.75" customHeight="1" x14ac:dyDescent="0.2">
      <c r="D610" s="103"/>
      <c r="E610" s="103"/>
      <c r="F610" s="103"/>
    </row>
    <row r="611" spans="4:6" ht="12.75" customHeight="1" x14ac:dyDescent="0.2">
      <c r="D611" s="103"/>
      <c r="E611" s="103"/>
      <c r="F611" s="103"/>
    </row>
    <row r="612" spans="4:6" ht="12.75" customHeight="1" x14ac:dyDescent="0.2">
      <c r="D612" s="103"/>
      <c r="E612" s="103"/>
      <c r="F612" s="103"/>
    </row>
    <row r="613" spans="4:6" ht="12.75" customHeight="1" x14ac:dyDescent="0.2">
      <c r="D613" s="103"/>
      <c r="E613" s="103"/>
      <c r="F613" s="103"/>
    </row>
    <row r="614" spans="4:6" ht="12.75" customHeight="1" x14ac:dyDescent="0.2">
      <c r="D614" s="103"/>
      <c r="E614" s="103"/>
      <c r="F614" s="103"/>
    </row>
    <row r="615" spans="4:6" ht="12.75" customHeight="1" x14ac:dyDescent="0.2">
      <c r="D615" s="103"/>
      <c r="E615" s="103"/>
      <c r="F615" s="103"/>
    </row>
    <row r="616" spans="4:6" ht="12.75" customHeight="1" x14ac:dyDescent="0.2">
      <c r="D616" s="103"/>
      <c r="E616" s="103"/>
      <c r="F616" s="103"/>
    </row>
    <row r="617" spans="4:6" ht="12.75" customHeight="1" x14ac:dyDescent="0.2">
      <c r="D617" s="103"/>
      <c r="E617" s="103"/>
      <c r="F617" s="103"/>
    </row>
    <row r="618" spans="4:6" ht="12.75" customHeight="1" x14ac:dyDescent="0.2">
      <c r="D618" s="103"/>
      <c r="E618" s="103"/>
      <c r="F618" s="103"/>
    </row>
    <row r="619" spans="4:6" ht="12.75" customHeight="1" x14ac:dyDescent="0.2">
      <c r="D619" s="103"/>
      <c r="E619" s="103"/>
      <c r="F619" s="103"/>
    </row>
    <row r="620" spans="4:6" ht="12.75" customHeight="1" x14ac:dyDescent="0.2">
      <c r="D620" s="103"/>
      <c r="E620" s="103"/>
      <c r="F620" s="103"/>
    </row>
    <row r="621" spans="4:6" ht="12.75" customHeight="1" x14ac:dyDescent="0.2">
      <c r="D621" s="103"/>
      <c r="E621" s="103"/>
      <c r="F621" s="103"/>
    </row>
    <row r="622" spans="4:6" ht="12.75" customHeight="1" x14ac:dyDescent="0.2">
      <c r="D622" s="103"/>
      <c r="E622" s="103"/>
      <c r="F622" s="103"/>
    </row>
    <row r="623" spans="4:6" ht="12.75" customHeight="1" x14ac:dyDescent="0.2">
      <c r="D623" s="103"/>
      <c r="E623" s="103"/>
      <c r="F623" s="103"/>
    </row>
    <row r="624" spans="4:6" ht="12.75" customHeight="1" x14ac:dyDescent="0.2">
      <c r="D624" s="103"/>
      <c r="E624" s="103"/>
      <c r="F624" s="103"/>
    </row>
    <row r="625" spans="4:6" ht="12.75" customHeight="1" x14ac:dyDescent="0.2">
      <c r="D625" s="103"/>
      <c r="E625" s="103"/>
      <c r="F625" s="103"/>
    </row>
    <row r="626" spans="4:6" ht="12.75" customHeight="1" x14ac:dyDescent="0.2">
      <c r="D626" s="103"/>
      <c r="E626" s="103"/>
      <c r="F626" s="103"/>
    </row>
    <row r="627" spans="4:6" ht="12.75" customHeight="1" x14ac:dyDescent="0.2">
      <c r="D627" s="103"/>
      <c r="E627" s="103"/>
      <c r="F627" s="103"/>
    </row>
    <row r="628" spans="4:6" ht="12.75" customHeight="1" x14ac:dyDescent="0.2">
      <c r="D628" s="103"/>
      <c r="E628" s="103"/>
      <c r="F628" s="103"/>
    </row>
    <row r="629" spans="4:6" ht="12.75" customHeight="1" x14ac:dyDescent="0.2">
      <c r="D629" s="103"/>
      <c r="E629" s="103"/>
      <c r="F629" s="103"/>
    </row>
    <row r="630" spans="4:6" ht="12.75" customHeight="1" x14ac:dyDescent="0.2">
      <c r="D630" s="103"/>
      <c r="E630" s="103"/>
      <c r="F630" s="103"/>
    </row>
    <row r="631" spans="4:6" ht="12.75" customHeight="1" x14ac:dyDescent="0.2">
      <c r="D631" s="103"/>
      <c r="E631" s="103"/>
      <c r="F631" s="103"/>
    </row>
    <row r="632" spans="4:6" ht="12.75" customHeight="1" x14ac:dyDescent="0.2">
      <c r="D632" s="103"/>
      <c r="E632" s="103"/>
      <c r="F632" s="103"/>
    </row>
    <row r="633" spans="4:6" ht="12.75" customHeight="1" x14ac:dyDescent="0.2">
      <c r="D633" s="103"/>
      <c r="E633" s="103"/>
      <c r="F633" s="103"/>
    </row>
    <row r="634" spans="4:6" ht="12.75" customHeight="1" x14ac:dyDescent="0.2">
      <c r="D634" s="103"/>
      <c r="E634" s="103"/>
      <c r="F634" s="103"/>
    </row>
    <row r="635" spans="4:6" ht="12.75" customHeight="1" x14ac:dyDescent="0.2">
      <c r="D635" s="103"/>
      <c r="E635" s="103"/>
      <c r="F635" s="103"/>
    </row>
    <row r="636" spans="4:6" ht="12.75" customHeight="1" x14ac:dyDescent="0.2">
      <c r="D636" s="103"/>
      <c r="E636" s="103"/>
      <c r="F636" s="103"/>
    </row>
    <row r="637" spans="4:6" ht="12.75" customHeight="1" x14ac:dyDescent="0.2">
      <c r="D637" s="103"/>
      <c r="E637" s="103"/>
      <c r="F637" s="103"/>
    </row>
    <row r="638" spans="4:6" ht="12.75" customHeight="1" x14ac:dyDescent="0.2">
      <c r="D638" s="103"/>
      <c r="E638" s="103"/>
      <c r="F638" s="103"/>
    </row>
    <row r="639" spans="4:6" ht="12.75" customHeight="1" x14ac:dyDescent="0.2">
      <c r="D639" s="103"/>
      <c r="E639" s="103"/>
      <c r="F639" s="103"/>
    </row>
    <row r="640" spans="4:6" ht="12.75" customHeight="1" x14ac:dyDescent="0.2">
      <c r="D640" s="103"/>
      <c r="E640" s="103"/>
      <c r="F640" s="103"/>
    </row>
    <row r="641" spans="4:6" ht="12.75" customHeight="1" x14ac:dyDescent="0.2">
      <c r="D641" s="103"/>
      <c r="E641" s="103"/>
      <c r="F641" s="103"/>
    </row>
    <row r="642" spans="4:6" ht="12.75" customHeight="1" x14ac:dyDescent="0.2">
      <c r="D642" s="103"/>
      <c r="E642" s="103"/>
      <c r="F642" s="103"/>
    </row>
    <row r="643" spans="4:6" ht="12.75" customHeight="1" x14ac:dyDescent="0.2">
      <c r="D643" s="103"/>
      <c r="E643" s="103"/>
      <c r="F643" s="103"/>
    </row>
    <row r="644" spans="4:6" ht="12.75" customHeight="1" x14ac:dyDescent="0.2">
      <c r="D644" s="103"/>
      <c r="E644" s="103"/>
      <c r="F644" s="103"/>
    </row>
    <row r="645" spans="4:6" ht="12.75" customHeight="1" x14ac:dyDescent="0.2">
      <c r="D645" s="103"/>
      <c r="E645" s="103"/>
      <c r="F645" s="103"/>
    </row>
    <row r="646" spans="4:6" ht="12.75" customHeight="1" x14ac:dyDescent="0.2">
      <c r="D646" s="103"/>
      <c r="E646" s="103"/>
      <c r="F646" s="103"/>
    </row>
    <row r="647" spans="4:6" ht="12.75" customHeight="1" x14ac:dyDescent="0.2">
      <c r="D647" s="103"/>
      <c r="E647" s="103"/>
      <c r="F647" s="103"/>
    </row>
    <row r="648" spans="4:6" ht="12.75" customHeight="1" x14ac:dyDescent="0.2">
      <c r="D648" s="103"/>
      <c r="E648" s="103"/>
      <c r="F648" s="103"/>
    </row>
    <row r="649" spans="4:6" ht="12.75" customHeight="1" x14ac:dyDescent="0.2">
      <c r="D649" s="103"/>
      <c r="E649" s="103"/>
      <c r="F649" s="103"/>
    </row>
    <row r="650" spans="4:6" ht="12.75" customHeight="1" x14ac:dyDescent="0.2">
      <c r="D650" s="103"/>
      <c r="E650" s="103"/>
      <c r="F650" s="103"/>
    </row>
    <row r="651" spans="4:6" ht="12.75" customHeight="1" x14ac:dyDescent="0.2">
      <c r="D651" s="103"/>
      <c r="E651" s="103"/>
      <c r="F651" s="103"/>
    </row>
    <row r="652" spans="4:6" ht="12.75" customHeight="1" x14ac:dyDescent="0.2">
      <c r="D652" s="103"/>
      <c r="E652" s="103"/>
      <c r="F652" s="103"/>
    </row>
    <row r="653" spans="4:6" ht="12.75" customHeight="1" x14ac:dyDescent="0.2">
      <c r="D653" s="103"/>
      <c r="E653" s="103"/>
      <c r="F653" s="103"/>
    </row>
    <row r="654" spans="4:6" ht="12.75" customHeight="1" x14ac:dyDescent="0.2">
      <c r="D654" s="103"/>
      <c r="E654" s="103"/>
      <c r="F654" s="103"/>
    </row>
    <row r="655" spans="4:6" ht="12.75" customHeight="1" x14ac:dyDescent="0.2">
      <c r="D655" s="103"/>
      <c r="E655" s="103"/>
      <c r="F655" s="103"/>
    </row>
    <row r="656" spans="4:6" ht="12.75" customHeight="1" x14ac:dyDescent="0.2">
      <c r="D656" s="103"/>
      <c r="E656" s="103"/>
      <c r="F656" s="103"/>
    </row>
    <row r="657" spans="4:6" ht="12.75" customHeight="1" x14ac:dyDescent="0.2">
      <c r="D657" s="103"/>
      <c r="E657" s="103"/>
      <c r="F657" s="103"/>
    </row>
    <row r="658" spans="4:6" ht="12.75" customHeight="1" x14ac:dyDescent="0.2">
      <c r="D658" s="103"/>
      <c r="E658" s="103"/>
      <c r="F658" s="103"/>
    </row>
    <row r="659" spans="4:6" ht="12.75" customHeight="1" x14ac:dyDescent="0.2">
      <c r="D659" s="103"/>
      <c r="E659" s="103"/>
      <c r="F659" s="103"/>
    </row>
    <row r="660" spans="4:6" ht="12.75" customHeight="1" x14ac:dyDescent="0.2">
      <c r="D660" s="103"/>
      <c r="E660" s="103"/>
      <c r="F660" s="103"/>
    </row>
    <row r="661" spans="4:6" ht="12.75" customHeight="1" x14ac:dyDescent="0.2">
      <c r="D661" s="103"/>
      <c r="E661" s="103"/>
      <c r="F661" s="103"/>
    </row>
    <row r="662" spans="4:6" ht="12.75" customHeight="1" x14ac:dyDescent="0.2">
      <c r="D662" s="103"/>
      <c r="E662" s="103"/>
      <c r="F662" s="103"/>
    </row>
    <row r="663" spans="4:6" ht="12.75" customHeight="1" x14ac:dyDescent="0.2">
      <c r="D663" s="103"/>
      <c r="E663" s="103"/>
      <c r="F663" s="103"/>
    </row>
    <row r="664" spans="4:6" ht="12.75" customHeight="1" x14ac:dyDescent="0.2">
      <c r="D664" s="103"/>
      <c r="E664" s="103"/>
      <c r="F664" s="103"/>
    </row>
    <row r="665" spans="4:6" ht="12.75" customHeight="1" x14ac:dyDescent="0.2">
      <c r="D665" s="103"/>
      <c r="E665" s="103"/>
      <c r="F665" s="103"/>
    </row>
    <row r="666" spans="4:6" ht="12.75" customHeight="1" x14ac:dyDescent="0.2">
      <c r="D666" s="103"/>
      <c r="E666" s="103"/>
      <c r="F666" s="103"/>
    </row>
    <row r="667" spans="4:6" ht="12.75" customHeight="1" x14ac:dyDescent="0.2">
      <c r="D667" s="103"/>
      <c r="E667" s="103"/>
      <c r="F667" s="103"/>
    </row>
    <row r="668" spans="4:6" ht="12.75" customHeight="1" x14ac:dyDescent="0.2">
      <c r="D668" s="103"/>
      <c r="E668" s="103"/>
      <c r="F668" s="103"/>
    </row>
    <row r="669" spans="4:6" ht="12.75" customHeight="1" x14ac:dyDescent="0.2">
      <c r="D669" s="103"/>
      <c r="E669" s="103"/>
      <c r="F669" s="103"/>
    </row>
    <row r="670" spans="4:6" ht="12.75" customHeight="1" x14ac:dyDescent="0.2">
      <c r="D670" s="103"/>
      <c r="E670" s="103"/>
      <c r="F670" s="103"/>
    </row>
    <row r="671" spans="4:6" ht="12.75" customHeight="1" x14ac:dyDescent="0.2">
      <c r="D671" s="103"/>
      <c r="E671" s="103"/>
      <c r="F671" s="103"/>
    </row>
    <row r="672" spans="4:6" ht="12.75" customHeight="1" x14ac:dyDescent="0.2">
      <c r="D672" s="103"/>
      <c r="E672" s="103"/>
      <c r="F672" s="103"/>
    </row>
    <row r="673" spans="4:6" ht="12.75" customHeight="1" x14ac:dyDescent="0.2">
      <c r="D673" s="103"/>
      <c r="E673" s="103"/>
      <c r="F673" s="103"/>
    </row>
    <row r="674" spans="4:6" ht="12.75" customHeight="1" x14ac:dyDescent="0.2">
      <c r="D674" s="103"/>
      <c r="E674" s="103"/>
      <c r="F674" s="103"/>
    </row>
    <row r="675" spans="4:6" ht="12.75" customHeight="1" x14ac:dyDescent="0.2">
      <c r="D675" s="103"/>
      <c r="E675" s="103"/>
      <c r="F675" s="103"/>
    </row>
    <row r="676" spans="4:6" ht="12.75" customHeight="1" x14ac:dyDescent="0.2">
      <c r="D676" s="103"/>
      <c r="E676" s="103"/>
      <c r="F676" s="103"/>
    </row>
    <row r="677" spans="4:6" ht="12.75" customHeight="1" x14ac:dyDescent="0.2">
      <c r="D677" s="103"/>
      <c r="E677" s="103"/>
      <c r="F677" s="103"/>
    </row>
    <row r="678" spans="4:6" ht="12.75" customHeight="1" x14ac:dyDescent="0.2">
      <c r="D678" s="103"/>
      <c r="E678" s="103"/>
      <c r="F678" s="103"/>
    </row>
    <row r="679" spans="4:6" ht="12.75" customHeight="1" x14ac:dyDescent="0.2">
      <c r="D679" s="103"/>
      <c r="E679" s="103"/>
      <c r="F679" s="103"/>
    </row>
    <row r="680" spans="4:6" ht="12.75" customHeight="1" x14ac:dyDescent="0.2">
      <c r="D680" s="103"/>
      <c r="E680" s="103"/>
      <c r="F680" s="103"/>
    </row>
    <row r="681" spans="4:6" ht="12.75" customHeight="1" x14ac:dyDescent="0.2">
      <c r="D681" s="103"/>
      <c r="E681" s="103"/>
      <c r="F681" s="103"/>
    </row>
    <row r="682" spans="4:6" ht="12.75" customHeight="1" x14ac:dyDescent="0.2">
      <c r="D682" s="103"/>
      <c r="E682" s="103"/>
      <c r="F682" s="103"/>
    </row>
    <row r="683" spans="4:6" ht="12.75" customHeight="1" x14ac:dyDescent="0.2">
      <c r="D683" s="103"/>
      <c r="E683" s="103"/>
      <c r="F683" s="103"/>
    </row>
    <row r="684" spans="4:6" ht="12.75" customHeight="1" x14ac:dyDescent="0.2">
      <c r="D684" s="103"/>
      <c r="E684" s="103"/>
      <c r="F684" s="103"/>
    </row>
    <row r="685" spans="4:6" ht="12.75" customHeight="1" x14ac:dyDescent="0.2">
      <c r="D685" s="103"/>
      <c r="E685" s="103"/>
      <c r="F685" s="103"/>
    </row>
    <row r="686" spans="4:6" ht="12.75" customHeight="1" x14ac:dyDescent="0.2">
      <c r="D686" s="103"/>
      <c r="E686" s="103"/>
      <c r="F686" s="103"/>
    </row>
    <row r="687" spans="4:6" ht="12.75" customHeight="1" x14ac:dyDescent="0.2">
      <c r="D687" s="103"/>
      <c r="E687" s="103"/>
      <c r="F687" s="103"/>
    </row>
    <row r="688" spans="4:6" ht="12.75" customHeight="1" x14ac:dyDescent="0.2">
      <c r="D688" s="103"/>
      <c r="E688" s="103"/>
      <c r="F688" s="103"/>
    </row>
    <row r="689" spans="4:6" ht="12.75" customHeight="1" x14ac:dyDescent="0.2">
      <c r="D689" s="103"/>
      <c r="E689" s="103"/>
      <c r="F689" s="103"/>
    </row>
    <row r="690" spans="4:6" ht="12.75" customHeight="1" x14ac:dyDescent="0.2">
      <c r="D690" s="103"/>
      <c r="E690" s="103"/>
      <c r="F690" s="103"/>
    </row>
    <row r="691" spans="4:6" ht="12.75" customHeight="1" x14ac:dyDescent="0.2">
      <c r="D691" s="103"/>
      <c r="E691" s="103"/>
      <c r="F691" s="103"/>
    </row>
    <row r="692" spans="4:6" ht="12.75" customHeight="1" x14ac:dyDescent="0.2">
      <c r="D692" s="103"/>
      <c r="E692" s="103"/>
      <c r="F692" s="103"/>
    </row>
    <row r="693" spans="4:6" ht="12.75" customHeight="1" x14ac:dyDescent="0.2">
      <c r="D693" s="103"/>
      <c r="E693" s="103"/>
      <c r="F693" s="103"/>
    </row>
    <row r="694" spans="4:6" ht="12.75" customHeight="1" x14ac:dyDescent="0.2">
      <c r="D694" s="103"/>
      <c r="E694" s="103"/>
      <c r="F694" s="103"/>
    </row>
    <row r="695" spans="4:6" ht="12.75" customHeight="1" x14ac:dyDescent="0.2">
      <c r="D695" s="103"/>
      <c r="E695" s="103"/>
      <c r="F695" s="103"/>
    </row>
    <row r="696" spans="4:6" ht="12.75" customHeight="1" x14ac:dyDescent="0.2">
      <c r="D696" s="103"/>
      <c r="E696" s="103"/>
      <c r="F696" s="103"/>
    </row>
    <row r="697" spans="4:6" ht="12.75" customHeight="1" x14ac:dyDescent="0.2">
      <c r="D697" s="103"/>
      <c r="E697" s="103"/>
      <c r="F697" s="103"/>
    </row>
    <row r="698" spans="4:6" ht="12.75" customHeight="1" x14ac:dyDescent="0.2">
      <c r="D698" s="103"/>
      <c r="E698" s="103"/>
      <c r="F698" s="103"/>
    </row>
    <row r="699" spans="4:6" ht="12.75" customHeight="1" x14ac:dyDescent="0.2">
      <c r="D699" s="103"/>
      <c r="E699" s="103"/>
      <c r="F699" s="103"/>
    </row>
    <row r="700" spans="4:6" ht="12.75" customHeight="1" x14ac:dyDescent="0.2">
      <c r="D700" s="103"/>
      <c r="E700" s="103"/>
      <c r="F700" s="103"/>
    </row>
    <row r="701" spans="4:6" ht="12.75" customHeight="1" x14ac:dyDescent="0.2">
      <c r="D701" s="103"/>
      <c r="E701" s="103"/>
      <c r="F701" s="103"/>
    </row>
    <row r="702" spans="4:6" ht="12.75" customHeight="1" x14ac:dyDescent="0.2">
      <c r="D702" s="103"/>
      <c r="E702" s="103"/>
      <c r="F702" s="103"/>
    </row>
    <row r="703" spans="4:6" ht="12.75" customHeight="1" x14ac:dyDescent="0.2">
      <c r="D703" s="103"/>
      <c r="E703" s="103"/>
      <c r="F703" s="103"/>
    </row>
    <row r="704" spans="4:6" ht="12.75" customHeight="1" x14ac:dyDescent="0.2">
      <c r="D704" s="103"/>
      <c r="E704" s="103"/>
      <c r="F704" s="103"/>
    </row>
    <row r="705" spans="4:6" ht="12.75" customHeight="1" x14ac:dyDescent="0.2">
      <c r="D705" s="103"/>
      <c r="E705" s="103"/>
      <c r="F705" s="103"/>
    </row>
    <row r="706" spans="4:6" ht="12.75" customHeight="1" x14ac:dyDescent="0.2">
      <c r="D706" s="103"/>
      <c r="E706" s="103"/>
      <c r="F706" s="103"/>
    </row>
    <row r="707" spans="4:6" ht="12.75" customHeight="1" x14ac:dyDescent="0.2">
      <c r="D707" s="103"/>
      <c r="E707" s="103"/>
      <c r="F707" s="103"/>
    </row>
    <row r="708" spans="4:6" ht="12.75" customHeight="1" x14ac:dyDescent="0.2">
      <c r="D708" s="103"/>
      <c r="E708" s="103"/>
      <c r="F708" s="103"/>
    </row>
    <row r="709" spans="4:6" ht="12.75" customHeight="1" x14ac:dyDescent="0.2">
      <c r="D709" s="103"/>
      <c r="E709" s="103"/>
      <c r="F709" s="103"/>
    </row>
    <row r="710" spans="4:6" ht="12.75" customHeight="1" x14ac:dyDescent="0.2">
      <c r="D710" s="103"/>
      <c r="E710" s="103"/>
      <c r="F710" s="103"/>
    </row>
    <row r="711" spans="4:6" ht="12.75" customHeight="1" x14ac:dyDescent="0.2">
      <c r="D711" s="103"/>
      <c r="E711" s="103"/>
      <c r="F711" s="103"/>
    </row>
    <row r="712" spans="4:6" ht="12.75" customHeight="1" x14ac:dyDescent="0.2">
      <c r="D712" s="103"/>
      <c r="E712" s="103"/>
      <c r="F712" s="103"/>
    </row>
    <row r="713" spans="4:6" ht="12.75" customHeight="1" x14ac:dyDescent="0.2">
      <c r="D713" s="103"/>
      <c r="E713" s="103"/>
      <c r="F713" s="103"/>
    </row>
    <row r="714" spans="4:6" ht="12.75" customHeight="1" x14ac:dyDescent="0.2">
      <c r="D714" s="103"/>
      <c r="E714" s="103"/>
      <c r="F714" s="103"/>
    </row>
    <row r="715" spans="4:6" ht="12.75" customHeight="1" x14ac:dyDescent="0.2">
      <c r="D715" s="103"/>
      <c r="E715" s="103"/>
      <c r="F715" s="103"/>
    </row>
    <row r="716" spans="4:6" ht="12.75" customHeight="1" x14ac:dyDescent="0.2">
      <c r="D716" s="103"/>
      <c r="E716" s="103"/>
      <c r="F716" s="103"/>
    </row>
    <row r="717" spans="4:6" ht="12.75" customHeight="1" x14ac:dyDescent="0.2">
      <c r="D717" s="103"/>
      <c r="E717" s="103"/>
      <c r="F717" s="103"/>
    </row>
    <row r="718" spans="4:6" ht="12.75" customHeight="1" x14ac:dyDescent="0.2">
      <c r="D718" s="103"/>
      <c r="E718" s="103"/>
      <c r="F718" s="103"/>
    </row>
    <row r="719" spans="4:6" ht="12.75" customHeight="1" x14ac:dyDescent="0.2">
      <c r="D719" s="103"/>
      <c r="E719" s="103"/>
      <c r="F719" s="103"/>
    </row>
    <row r="720" spans="4:6" ht="12.75" customHeight="1" x14ac:dyDescent="0.2">
      <c r="D720" s="103"/>
      <c r="E720" s="103"/>
      <c r="F720" s="103"/>
    </row>
    <row r="721" spans="4:6" ht="12.75" customHeight="1" x14ac:dyDescent="0.2">
      <c r="D721" s="103"/>
      <c r="E721" s="103"/>
      <c r="F721" s="103"/>
    </row>
    <row r="722" spans="4:6" ht="12.75" customHeight="1" x14ac:dyDescent="0.2">
      <c r="D722" s="103"/>
      <c r="E722" s="103"/>
      <c r="F722" s="103"/>
    </row>
    <row r="723" spans="4:6" ht="12.75" customHeight="1" x14ac:dyDescent="0.2">
      <c r="D723" s="103"/>
      <c r="E723" s="103"/>
      <c r="F723" s="103"/>
    </row>
    <row r="724" spans="4:6" ht="12.75" customHeight="1" x14ac:dyDescent="0.2">
      <c r="D724" s="103"/>
      <c r="E724" s="103"/>
      <c r="F724" s="103"/>
    </row>
    <row r="725" spans="4:6" ht="12.75" customHeight="1" x14ac:dyDescent="0.2">
      <c r="D725" s="103"/>
      <c r="E725" s="103"/>
      <c r="F725" s="103"/>
    </row>
    <row r="726" spans="4:6" ht="12.75" customHeight="1" x14ac:dyDescent="0.2">
      <c r="D726" s="103"/>
      <c r="E726" s="103"/>
      <c r="F726" s="103"/>
    </row>
    <row r="727" spans="4:6" ht="12.75" customHeight="1" x14ac:dyDescent="0.2">
      <c r="D727" s="103"/>
      <c r="E727" s="103"/>
      <c r="F727" s="103"/>
    </row>
    <row r="728" spans="4:6" ht="12.75" customHeight="1" x14ac:dyDescent="0.2">
      <c r="D728" s="103"/>
      <c r="E728" s="103"/>
      <c r="F728" s="103"/>
    </row>
    <row r="729" spans="4:6" ht="12.75" customHeight="1" x14ac:dyDescent="0.2">
      <c r="D729" s="103"/>
      <c r="E729" s="103"/>
      <c r="F729" s="103"/>
    </row>
    <row r="730" spans="4:6" ht="12.75" customHeight="1" x14ac:dyDescent="0.2">
      <c r="D730" s="103"/>
      <c r="E730" s="103"/>
      <c r="F730" s="103"/>
    </row>
    <row r="731" spans="4:6" ht="12.75" customHeight="1" x14ac:dyDescent="0.2">
      <c r="D731" s="103"/>
      <c r="E731" s="103"/>
      <c r="F731" s="103"/>
    </row>
    <row r="732" spans="4:6" ht="12.75" customHeight="1" x14ac:dyDescent="0.2">
      <c r="D732" s="103"/>
      <c r="E732" s="103"/>
      <c r="F732" s="103"/>
    </row>
    <row r="733" spans="4:6" ht="12.75" customHeight="1" x14ac:dyDescent="0.2">
      <c r="D733" s="103"/>
      <c r="E733" s="103"/>
      <c r="F733" s="103"/>
    </row>
    <row r="734" spans="4:6" ht="12.75" customHeight="1" x14ac:dyDescent="0.2">
      <c r="D734" s="103"/>
      <c r="E734" s="103"/>
      <c r="F734" s="103"/>
    </row>
    <row r="735" spans="4:6" ht="12.75" customHeight="1" x14ac:dyDescent="0.2">
      <c r="D735" s="103"/>
      <c r="E735" s="103"/>
      <c r="F735" s="103"/>
    </row>
    <row r="736" spans="4:6" ht="12.75" customHeight="1" x14ac:dyDescent="0.2">
      <c r="D736" s="103"/>
      <c r="E736" s="103"/>
      <c r="F736" s="103"/>
    </row>
    <row r="737" spans="4:6" ht="12.75" customHeight="1" x14ac:dyDescent="0.2">
      <c r="D737" s="103"/>
      <c r="E737" s="103"/>
      <c r="F737" s="103"/>
    </row>
    <row r="738" spans="4:6" ht="12.75" customHeight="1" x14ac:dyDescent="0.2">
      <c r="D738" s="103"/>
      <c r="E738" s="103"/>
      <c r="F738" s="103"/>
    </row>
    <row r="739" spans="4:6" ht="12.75" customHeight="1" x14ac:dyDescent="0.2">
      <c r="D739" s="103"/>
      <c r="E739" s="103"/>
      <c r="F739" s="103"/>
    </row>
    <row r="740" spans="4:6" ht="12.75" customHeight="1" x14ac:dyDescent="0.2">
      <c r="D740" s="103"/>
      <c r="E740" s="103"/>
      <c r="F740" s="103"/>
    </row>
    <row r="741" spans="4:6" ht="12.75" customHeight="1" x14ac:dyDescent="0.2">
      <c r="D741" s="103"/>
      <c r="E741" s="103"/>
      <c r="F741" s="103"/>
    </row>
    <row r="742" spans="4:6" ht="12.75" customHeight="1" x14ac:dyDescent="0.2">
      <c r="D742" s="103"/>
      <c r="E742" s="103"/>
      <c r="F742" s="103"/>
    </row>
    <row r="743" spans="4:6" ht="12.75" customHeight="1" x14ac:dyDescent="0.2">
      <c r="D743" s="103"/>
      <c r="E743" s="103"/>
      <c r="F743" s="103"/>
    </row>
    <row r="744" spans="4:6" ht="12.75" customHeight="1" x14ac:dyDescent="0.2">
      <c r="D744" s="103"/>
      <c r="E744" s="103"/>
      <c r="F744" s="103"/>
    </row>
    <row r="745" spans="4:6" ht="12.75" customHeight="1" x14ac:dyDescent="0.2">
      <c r="D745" s="103"/>
      <c r="E745" s="103"/>
      <c r="F745" s="103"/>
    </row>
    <row r="746" spans="4:6" ht="12.75" customHeight="1" x14ac:dyDescent="0.2">
      <c r="D746" s="103"/>
      <c r="E746" s="103"/>
      <c r="F746" s="103"/>
    </row>
    <row r="747" spans="4:6" ht="12.75" customHeight="1" x14ac:dyDescent="0.2">
      <c r="D747" s="103"/>
      <c r="E747" s="103"/>
      <c r="F747" s="103"/>
    </row>
    <row r="748" spans="4:6" ht="12.75" customHeight="1" x14ac:dyDescent="0.2">
      <c r="D748" s="103"/>
      <c r="E748" s="103"/>
      <c r="F748" s="103"/>
    </row>
    <row r="749" spans="4:6" ht="12.75" customHeight="1" x14ac:dyDescent="0.2">
      <c r="D749" s="103"/>
      <c r="E749" s="103"/>
      <c r="F749" s="103"/>
    </row>
    <row r="750" spans="4:6" ht="12.75" customHeight="1" x14ac:dyDescent="0.2">
      <c r="D750" s="103"/>
      <c r="E750" s="103"/>
      <c r="F750" s="103"/>
    </row>
    <row r="751" spans="4:6" ht="12.75" customHeight="1" x14ac:dyDescent="0.2">
      <c r="D751" s="103"/>
      <c r="E751" s="103"/>
      <c r="F751" s="103"/>
    </row>
    <row r="752" spans="4:6" ht="12.75" customHeight="1" x14ac:dyDescent="0.2">
      <c r="D752" s="103"/>
      <c r="E752" s="103"/>
      <c r="F752" s="103"/>
    </row>
    <row r="753" spans="4:6" ht="12.75" customHeight="1" x14ac:dyDescent="0.2">
      <c r="D753" s="103"/>
      <c r="E753" s="103"/>
      <c r="F753" s="103"/>
    </row>
    <row r="754" spans="4:6" ht="12.75" customHeight="1" x14ac:dyDescent="0.2">
      <c r="D754" s="103"/>
      <c r="E754" s="103"/>
      <c r="F754" s="103"/>
    </row>
    <row r="755" spans="4:6" ht="12.75" customHeight="1" x14ac:dyDescent="0.2">
      <c r="D755" s="103"/>
      <c r="E755" s="103"/>
      <c r="F755" s="103"/>
    </row>
    <row r="756" spans="4:6" ht="12.75" customHeight="1" x14ac:dyDescent="0.2">
      <c r="D756" s="103"/>
      <c r="E756" s="103"/>
      <c r="F756" s="103"/>
    </row>
    <row r="757" spans="4:6" ht="12.75" customHeight="1" x14ac:dyDescent="0.2">
      <c r="D757" s="103"/>
      <c r="E757" s="103"/>
      <c r="F757" s="103"/>
    </row>
    <row r="758" spans="4:6" ht="12.75" customHeight="1" x14ac:dyDescent="0.2">
      <c r="D758" s="103"/>
      <c r="E758" s="103"/>
      <c r="F758" s="103"/>
    </row>
    <row r="759" spans="4:6" ht="12.75" customHeight="1" x14ac:dyDescent="0.2">
      <c r="D759" s="103"/>
      <c r="E759" s="103"/>
      <c r="F759" s="103"/>
    </row>
    <row r="760" spans="4:6" ht="12.75" customHeight="1" x14ac:dyDescent="0.2">
      <c r="D760" s="103"/>
      <c r="E760" s="103"/>
      <c r="F760" s="103"/>
    </row>
    <row r="761" spans="4:6" ht="12.75" customHeight="1" x14ac:dyDescent="0.2">
      <c r="D761" s="103"/>
      <c r="E761" s="103"/>
      <c r="F761" s="103"/>
    </row>
    <row r="762" spans="4:6" ht="12.75" customHeight="1" x14ac:dyDescent="0.2">
      <c r="D762" s="103"/>
      <c r="E762" s="103"/>
      <c r="F762" s="103"/>
    </row>
    <row r="763" spans="4:6" ht="12.75" customHeight="1" x14ac:dyDescent="0.2">
      <c r="D763" s="103"/>
      <c r="E763" s="103"/>
      <c r="F763" s="103"/>
    </row>
    <row r="764" spans="4:6" ht="12.75" customHeight="1" x14ac:dyDescent="0.2">
      <c r="D764" s="103"/>
      <c r="E764" s="103"/>
      <c r="F764" s="103"/>
    </row>
    <row r="765" spans="4:6" ht="12.75" customHeight="1" x14ac:dyDescent="0.2">
      <c r="D765" s="103"/>
      <c r="E765" s="103"/>
      <c r="F765" s="103"/>
    </row>
    <row r="766" spans="4:6" ht="12.75" customHeight="1" x14ac:dyDescent="0.2">
      <c r="D766" s="103"/>
      <c r="E766" s="103"/>
      <c r="F766" s="103"/>
    </row>
    <row r="767" spans="4:6" ht="12.75" customHeight="1" x14ac:dyDescent="0.2">
      <c r="D767" s="103"/>
      <c r="E767" s="103"/>
      <c r="F767" s="103"/>
    </row>
    <row r="768" spans="4:6" ht="12.75" customHeight="1" x14ac:dyDescent="0.2">
      <c r="D768" s="103"/>
      <c r="E768" s="103"/>
      <c r="F768" s="103"/>
    </row>
    <row r="769" spans="4:6" ht="12.75" customHeight="1" x14ac:dyDescent="0.2">
      <c r="D769" s="103"/>
      <c r="E769" s="103"/>
      <c r="F769" s="103"/>
    </row>
    <row r="770" spans="4:6" ht="12.75" customHeight="1" x14ac:dyDescent="0.2">
      <c r="D770" s="103"/>
      <c r="E770" s="103"/>
      <c r="F770" s="103"/>
    </row>
    <row r="771" spans="4:6" ht="12.75" customHeight="1" x14ac:dyDescent="0.2">
      <c r="D771" s="103"/>
      <c r="E771" s="103"/>
      <c r="F771" s="103"/>
    </row>
    <row r="772" spans="4:6" ht="12.75" customHeight="1" x14ac:dyDescent="0.2">
      <c r="D772" s="103"/>
      <c r="E772" s="103"/>
      <c r="F772" s="103"/>
    </row>
    <row r="773" spans="4:6" ht="12.75" customHeight="1" x14ac:dyDescent="0.2">
      <c r="D773" s="103"/>
      <c r="E773" s="103"/>
      <c r="F773" s="103"/>
    </row>
    <row r="774" spans="4:6" ht="12.75" customHeight="1" x14ac:dyDescent="0.2">
      <c r="D774" s="103"/>
      <c r="E774" s="103"/>
      <c r="F774" s="103"/>
    </row>
    <row r="775" spans="4:6" ht="12.75" customHeight="1" x14ac:dyDescent="0.2">
      <c r="D775" s="103"/>
      <c r="E775" s="103"/>
      <c r="F775" s="103"/>
    </row>
    <row r="776" spans="4:6" ht="12.75" customHeight="1" x14ac:dyDescent="0.2">
      <c r="D776" s="103"/>
      <c r="E776" s="103"/>
      <c r="F776" s="103"/>
    </row>
    <row r="777" spans="4:6" ht="12.75" customHeight="1" x14ac:dyDescent="0.2">
      <c r="D777" s="103"/>
      <c r="E777" s="103"/>
      <c r="F777" s="103"/>
    </row>
    <row r="778" spans="4:6" ht="12.75" customHeight="1" x14ac:dyDescent="0.2">
      <c r="D778" s="103"/>
      <c r="E778" s="103"/>
      <c r="F778" s="103"/>
    </row>
    <row r="779" spans="4:6" ht="12.75" customHeight="1" x14ac:dyDescent="0.2">
      <c r="D779" s="103"/>
      <c r="E779" s="103"/>
      <c r="F779" s="103"/>
    </row>
    <row r="780" spans="4:6" ht="12.75" customHeight="1" x14ac:dyDescent="0.2">
      <c r="D780" s="103"/>
      <c r="E780" s="103"/>
      <c r="F780" s="103"/>
    </row>
    <row r="781" spans="4:6" ht="12.75" customHeight="1" x14ac:dyDescent="0.2">
      <c r="D781" s="103"/>
      <c r="E781" s="103"/>
      <c r="F781" s="103"/>
    </row>
    <row r="782" spans="4:6" ht="12.75" customHeight="1" x14ac:dyDescent="0.2">
      <c r="D782" s="103"/>
      <c r="E782" s="103"/>
      <c r="F782" s="103"/>
    </row>
    <row r="783" spans="4:6" ht="12.75" customHeight="1" x14ac:dyDescent="0.2">
      <c r="D783" s="103"/>
      <c r="E783" s="103"/>
      <c r="F783" s="103"/>
    </row>
    <row r="784" spans="4:6" ht="12.75" customHeight="1" x14ac:dyDescent="0.2">
      <c r="D784" s="103"/>
      <c r="E784" s="103"/>
      <c r="F784" s="103"/>
    </row>
    <row r="785" spans="4:6" ht="12.75" customHeight="1" x14ac:dyDescent="0.2">
      <c r="D785" s="103"/>
      <c r="E785" s="103"/>
      <c r="F785" s="103"/>
    </row>
    <row r="786" spans="4:6" ht="12.75" customHeight="1" x14ac:dyDescent="0.2">
      <c r="D786" s="103"/>
      <c r="E786" s="103"/>
      <c r="F786" s="103"/>
    </row>
    <row r="787" spans="4:6" ht="12.75" customHeight="1" x14ac:dyDescent="0.2">
      <c r="D787" s="103"/>
      <c r="E787" s="103"/>
      <c r="F787" s="103"/>
    </row>
    <row r="788" spans="4:6" ht="12.75" customHeight="1" x14ac:dyDescent="0.2">
      <c r="D788" s="103"/>
      <c r="E788" s="103"/>
      <c r="F788" s="103"/>
    </row>
    <row r="789" spans="4:6" ht="12.75" customHeight="1" x14ac:dyDescent="0.2">
      <c r="D789" s="103"/>
      <c r="E789" s="103"/>
      <c r="F789" s="103"/>
    </row>
    <row r="790" spans="4:6" ht="12.75" customHeight="1" x14ac:dyDescent="0.2">
      <c r="D790" s="103"/>
      <c r="E790" s="103"/>
      <c r="F790" s="103"/>
    </row>
    <row r="791" spans="4:6" ht="12.75" customHeight="1" x14ac:dyDescent="0.2">
      <c r="D791" s="103"/>
      <c r="E791" s="103"/>
      <c r="F791" s="103"/>
    </row>
    <row r="792" spans="4:6" ht="12.75" customHeight="1" x14ac:dyDescent="0.2">
      <c r="D792" s="103"/>
      <c r="E792" s="103"/>
      <c r="F792" s="103"/>
    </row>
    <row r="793" spans="4:6" ht="12.75" customHeight="1" x14ac:dyDescent="0.2">
      <c r="D793" s="103"/>
      <c r="E793" s="103"/>
      <c r="F793" s="103"/>
    </row>
    <row r="794" spans="4:6" ht="12.75" customHeight="1" x14ac:dyDescent="0.2">
      <c r="D794" s="103"/>
      <c r="E794" s="103"/>
      <c r="F794" s="103"/>
    </row>
    <row r="795" spans="4:6" ht="12.75" customHeight="1" x14ac:dyDescent="0.2">
      <c r="D795" s="103"/>
      <c r="E795" s="103"/>
      <c r="F795" s="103"/>
    </row>
    <row r="796" spans="4:6" ht="12.75" customHeight="1" x14ac:dyDescent="0.2">
      <c r="D796" s="103"/>
      <c r="E796" s="103"/>
      <c r="F796" s="103"/>
    </row>
    <row r="797" spans="4:6" ht="12.75" customHeight="1" x14ac:dyDescent="0.2">
      <c r="D797" s="103"/>
      <c r="E797" s="103"/>
      <c r="F797" s="103"/>
    </row>
    <row r="798" spans="4:6" ht="12.75" customHeight="1" x14ac:dyDescent="0.2">
      <c r="D798" s="103"/>
      <c r="E798" s="103"/>
      <c r="F798" s="103"/>
    </row>
    <row r="799" spans="4:6" ht="12.75" customHeight="1" x14ac:dyDescent="0.2">
      <c r="D799" s="103"/>
      <c r="E799" s="103"/>
      <c r="F799" s="103"/>
    </row>
    <row r="800" spans="4:6" ht="12.75" customHeight="1" x14ac:dyDescent="0.2">
      <c r="D800" s="103"/>
      <c r="E800" s="103"/>
      <c r="F800" s="103"/>
    </row>
    <row r="801" spans="4:6" ht="12.75" customHeight="1" x14ac:dyDescent="0.2">
      <c r="D801" s="103"/>
      <c r="E801" s="103"/>
      <c r="F801" s="103"/>
    </row>
    <row r="802" spans="4:6" ht="12.75" customHeight="1" x14ac:dyDescent="0.2">
      <c r="D802" s="103"/>
      <c r="E802" s="103"/>
      <c r="F802" s="103"/>
    </row>
    <row r="803" spans="4:6" ht="12.75" customHeight="1" x14ac:dyDescent="0.2">
      <c r="D803" s="103"/>
      <c r="E803" s="103"/>
      <c r="F803" s="103"/>
    </row>
    <row r="804" spans="4:6" ht="12.75" customHeight="1" x14ac:dyDescent="0.2">
      <c r="D804" s="103"/>
      <c r="E804" s="103"/>
      <c r="F804" s="103"/>
    </row>
    <row r="805" spans="4:6" ht="12.75" customHeight="1" x14ac:dyDescent="0.2">
      <c r="D805" s="103"/>
      <c r="E805" s="103"/>
      <c r="F805" s="103"/>
    </row>
    <row r="806" spans="4:6" ht="12.75" customHeight="1" x14ac:dyDescent="0.2">
      <c r="D806" s="103"/>
      <c r="E806" s="103"/>
      <c r="F806" s="103"/>
    </row>
    <row r="807" spans="4:6" ht="12.75" customHeight="1" x14ac:dyDescent="0.2">
      <c r="D807" s="103"/>
      <c r="E807" s="103"/>
      <c r="F807" s="103"/>
    </row>
    <row r="808" spans="4:6" ht="12.75" customHeight="1" x14ac:dyDescent="0.2">
      <c r="D808" s="103"/>
      <c r="E808" s="103"/>
      <c r="F808" s="103"/>
    </row>
    <row r="809" spans="4:6" ht="12.75" customHeight="1" x14ac:dyDescent="0.2">
      <c r="D809" s="103"/>
      <c r="E809" s="103"/>
      <c r="F809" s="103"/>
    </row>
    <row r="810" spans="4:6" ht="12.75" customHeight="1" x14ac:dyDescent="0.2">
      <c r="D810" s="103"/>
      <c r="E810" s="103"/>
      <c r="F810" s="103"/>
    </row>
    <row r="811" spans="4:6" ht="12.75" customHeight="1" x14ac:dyDescent="0.2">
      <c r="D811" s="103"/>
      <c r="E811" s="103"/>
      <c r="F811" s="103"/>
    </row>
    <row r="812" spans="4:6" ht="12.75" customHeight="1" x14ac:dyDescent="0.2">
      <c r="D812" s="103"/>
      <c r="E812" s="103"/>
      <c r="F812" s="103"/>
    </row>
    <row r="813" spans="4:6" ht="12.75" customHeight="1" x14ac:dyDescent="0.2">
      <c r="D813" s="103"/>
      <c r="E813" s="103"/>
      <c r="F813" s="103"/>
    </row>
    <row r="814" spans="4:6" ht="12.75" customHeight="1" x14ac:dyDescent="0.2">
      <c r="D814" s="103"/>
      <c r="E814" s="103"/>
      <c r="F814" s="103"/>
    </row>
    <row r="815" spans="4:6" ht="12.75" customHeight="1" x14ac:dyDescent="0.2">
      <c r="D815" s="103"/>
      <c r="E815" s="103"/>
      <c r="F815" s="103"/>
    </row>
    <row r="816" spans="4:6" ht="12.75" customHeight="1" x14ac:dyDescent="0.2">
      <c r="D816" s="103"/>
      <c r="E816" s="103"/>
      <c r="F816" s="103"/>
    </row>
    <row r="817" spans="4:6" ht="12.75" customHeight="1" x14ac:dyDescent="0.2">
      <c r="D817" s="103"/>
      <c r="E817" s="103"/>
      <c r="F817" s="103"/>
    </row>
    <row r="818" spans="4:6" ht="12.75" customHeight="1" x14ac:dyDescent="0.2">
      <c r="D818" s="103"/>
      <c r="E818" s="103"/>
      <c r="F818" s="103"/>
    </row>
    <row r="819" spans="4:6" ht="12.75" customHeight="1" x14ac:dyDescent="0.2">
      <c r="D819" s="103"/>
      <c r="E819" s="103"/>
      <c r="F819" s="103"/>
    </row>
    <row r="820" spans="4:6" ht="12.75" customHeight="1" x14ac:dyDescent="0.2">
      <c r="D820" s="103"/>
      <c r="E820" s="103"/>
      <c r="F820" s="103"/>
    </row>
    <row r="821" spans="4:6" ht="12.75" customHeight="1" x14ac:dyDescent="0.2">
      <c r="D821" s="103"/>
      <c r="E821" s="103"/>
      <c r="F821" s="103"/>
    </row>
    <row r="822" spans="4:6" ht="12.75" customHeight="1" x14ac:dyDescent="0.2">
      <c r="D822" s="103"/>
      <c r="E822" s="103"/>
      <c r="F822" s="103"/>
    </row>
    <row r="823" spans="4:6" ht="12.75" customHeight="1" x14ac:dyDescent="0.2">
      <c r="D823" s="103"/>
      <c r="E823" s="103"/>
      <c r="F823" s="103"/>
    </row>
    <row r="824" spans="4:6" ht="12.75" customHeight="1" x14ac:dyDescent="0.2">
      <c r="D824" s="103"/>
      <c r="E824" s="103"/>
      <c r="F824" s="103"/>
    </row>
    <row r="825" spans="4:6" ht="12.75" customHeight="1" x14ac:dyDescent="0.2">
      <c r="D825" s="103"/>
      <c r="E825" s="103"/>
      <c r="F825" s="103"/>
    </row>
    <row r="826" spans="4:6" ht="12.75" customHeight="1" x14ac:dyDescent="0.2">
      <c r="D826" s="103"/>
      <c r="E826" s="103"/>
      <c r="F826" s="103"/>
    </row>
    <row r="827" spans="4:6" ht="12.75" customHeight="1" x14ac:dyDescent="0.2">
      <c r="D827" s="103"/>
      <c r="E827" s="103"/>
      <c r="F827" s="103"/>
    </row>
    <row r="828" spans="4:6" ht="12.75" customHeight="1" x14ac:dyDescent="0.2">
      <c r="D828" s="103"/>
      <c r="E828" s="103"/>
      <c r="F828" s="103"/>
    </row>
    <row r="829" spans="4:6" ht="12.75" customHeight="1" x14ac:dyDescent="0.2">
      <c r="D829" s="103"/>
      <c r="E829" s="103"/>
      <c r="F829" s="103"/>
    </row>
    <row r="830" spans="4:6" ht="12.75" customHeight="1" x14ac:dyDescent="0.2">
      <c r="D830" s="103"/>
      <c r="E830" s="103"/>
      <c r="F830" s="103"/>
    </row>
    <row r="831" spans="4:6" ht="12.75" customHeight="1" x14ac:dyDescent="0.2">
      <c r="D831" s="103"/>
      <c r="E831" s="103"/>
      <c r="F831" s="103"/>
    </row>
    <row r="832" spans="4:6" ht="12.75" customHeight="1" x14ac:dyDescent="0.2">
      <c r="D832" s="103"/>
      <c r="E832" s="103"/>
      <c r="F832" s="103"/>
    </row>
    <row r="833" spans="4:6" ht="12.75" customHeight="1" x14ac:dyDescent="0.2">
      <c r="D833" s="103"/>
      <c r="E833" s="103"/>
      <c r="F833" s="103"/>
    </row>
    <row r="834" spans="4:6" ht="12.75" customHeight="1" x14ac:dyDescent="0.2">
      <c r="D834" s="103"/>
      <c r="E834" s="103"/>
      <c r="F834" s="103"/>
    </row>
    <row r="835" spans="4:6" ht="12.75" customHeight="1" x14ac:dyDescent="0.2">
      <c r="D835" s="103"/>
      <c r="E835" s="103"/>
      <c r="F835" s="103"/>
    </row>
    <row r="836" spans="4:6" ht="12.75" customHeight="1" x14ac:dyDescent="0.2">
      <c r="D836" s="103"/>
      <c r="E836" s="103"/>
      <c r="F836" s="103"/>
    </row>
    <row r="837" spans="4:6" ht="12.75" customHeight="1" x14ac:dyDescent="0.2">
      <c r="D837" s="103"/>
      <c r="E837" s="103"/>
      <c r="F837" s="103"/>
    </row>
    <row r="838" spans="4:6" ht="12.75" customHeight="1" x14ac:dyDescent="0.2">
      <c r="D838" s="103"/>
      <c r="E838" s="103"/>
      <c r="F838" s="103"/>
    </row>
    <row r="839" spans="4:6" ht="12.75" customHeight="1" x14ac:dyDescent="0.2">
      <c r="D839" s="103"/>
      <c r="E839" s="103"/>
      <c r="F839" s="103"/>
    </row>
    <row r="840" spans="4:6" ht="12.75" customHeight="1" x14ac:dyDescent="0.2">
      <c r="D840" s="103"/>
      <c r="E840" s="103"/>
      <c r="F840" s="103"/>
    </row>
    <row r="841" spans="4:6" ht="12.75" customHeight="1" x14ac:dyDescent="0.2">
      <c r="D841" s="103"/>
      <c r="E841" s="103"/>
      <c r="F841" s="103"/>
    </row>
    <row r="842" spans="4:6" ht="12.75" customHeight="1" x14ac:dyDescent="0.2">
      <c r="D842" s="103"/>
      <c r="E842" s="103"/>
      <c r="F842" s="103"/>
    </row>
    <row r="843" spans="4:6" ht="12.75" customHeight="1" x14ac:dyDescent="0.2">
      <c r="D843" s="103"/>
      <c r="E843" s="103"/>
      <c r="F843" s="103"/>
    </row>
    <row r="844" spans="4:6" ht="12.75" customHeight="1" x14ac:dyDescent="0.2">
      <c r="D844" s="103"/>
      <c r="E844" s="103"/>
      <c r="F844" s="103"/>
    </row>
    <row r="845" spans="4:6" ht="12.75" customHeight="1" x14ac:dyDescent="0.2">
      <c r="D845" s="103"/>
      <c r="E845" s="103"/>
      <c r="F845" s="103"/>
    </row>
    <row r="846" spans="4:6" ht="12.75" customHeight="1" x14ac:dyDescent="0.2">
      <c r="D846" s="103"/>
      <c r="E846" s="103"/>
      <c r="F846" s="103"/>
    </row>
    <row r="847" spans="4:6" ht="12.75" customHeight="1" x14ac:dyDescent="0.2">
      <c r="D847" s="103"/>
      <c r="E847" s="103"/>
      <c r="F847" s="103"/>
    </row>
    <row r="848" spans="4:6" ht="12.75" customHeight="1" x14ac:dyDescent="0.2">
      <c r="D848" s="103"/>
      <c r="E848" s="103"/>
      <c r="F848" s="103"/>
    </row>
    <row r="849" spans="4:6" ht="12.75" customHeight="1" x14ac:dyDescent="0.2">
      <c r="D849" s="103"/>
      <c r="E849" s="103"/>
      <c r="F849" s="103"/>
    </row>
    <row r="850" spans="4:6" ht="12.75" customHeight="1" x14ac:dyDescent="0.2">
      <c r="D850" s="103"/>
      <c r="E850" s="103"/>
      <c r="F850" s="103"/>
    </row>
    <row r="851" spans="4:6" ht="12.75" customHeight="1" x14ac:dyDescent="0.2">
      <c r="D851" s="103"/>
      <c r="E851" s="103"/>
      <c r="F851" s="103"/>
    </row>
    <row r="852" spans="4:6" ht="12.75" customHeight="1" x14ac:dyDescent="0.2">
      <c r="D852" s="103"/>
      <c r="E852" s="103"/>
      <c r="F852" s="103"/>
    </row>
    <row r="853" spans="4:6" ht="12.75" customHeight="1" x14ac:dyDescent="0.2">
      <c r="D853" s="103"/>
      <c r="E853" s="103"/>
      <c r="F853" s="103"/>
    </row>
    <row r="854" spans="4:6" ht="12.75" customHeight="1" x14ac:dyDescent="0.2">
      <c r="D854" s="103"/>
      <c r="E854" s="103"/>
      <c r="F854" s="103"/>
    </row>
    <row r="855" spans="4:6" ht="12.75" customHeight="1" x14ac:dyDescent="0.2">
      <c r="D855" s="103"/>
      <c r="E855" s="103"/>
      <c r="F855" s="103"/>
    </row>
    <row r="856" spans="4:6" ht="12.75" customHeight="1" x14ac:dyDescent="0.2">
      <c r="D856" s="103"/>
      <c r="E856" s="103"/>
      <c r="F856" s="103"/>
    </row>
    <row r="857" spans="4:6" ht="12.75" customHeight="1" x14ac:dyDescent="0.2">
      <c r="D857" s="103"/>
      <c r="E857" s="103"/>
      <c r="F857" s="103"/>
    </row>
    <row r="858" spans="4:6" ht="12.75" customHeight="1" x14ac:dyDescent="0.2">
      <c r="D858" s="103"/>
      <c r="E858" s="103"/>
      <c r="F858" s="103"/>
    </row>
    <row r="859" spans="4:6" ht="12.75" customHeight="1" x14ac:dyDescent="0.2">
      <c r="D859" s="103"/>
      <c r="E859" s="103"/>
      <c r="F859" s="103"/>
    </row>
    <row r="860" spans="4:6" ht="12.75" customHeight="1" x14ac:dyDescent="0.2">
      <c r="D860" s="103"/>
      <c r="E860" s="103"/>
      <c r="F860" s="103"/>
    </row>
    <row r="861" spans="4:6" ht="12.75" customHeight="1" x14ac:dyDescent="0.2">
      <c r="D861" s="103"/>
      <c r="E861" s="103"/>
      <c r="F861" s="103"/>
    </row>
    <row r="862" spans="4:6" ht="12.75" customHeight="1" x14ac:dyDescent="0.2">
      <c r="D862" s="103"/>
      <c r="E862" s="103"/>
      <c r="F862" s="103"/>
    </row>
    <row r="863" spans="4:6" ht="12.75" customHeight="1" x14ac:dyDescent="0.2">
      <c r="D863" s="103"/>
      <c r="E863" s="103"/>
      <c r="F863" s="103"/>
    </row>
    <row r="864" spans="4:6" ht="12.75" customHeight="1" x14ac:dyDescent="0.2">
      <c r="D864" s="103"/>
      <c r="E864" s="103"/>
      <c r="F864" s="103"/>
    </row>
    <row r="865" spans="4:6" ht="12.75" customHeight="1" x14ac:dyDescent="0.2">
      <c r="D865" s="103"/>
      <c r="E865" s="103"/>
      <c r="F865" s="103"/>
    </row>
    <row r="866" spans="4:6" ht="12.75" customHeight="1" x14ac:dyDescent="0.2">
      <c r="D866" s="103"/>
      <c r="E866" s="103"/>
      <c r="F866" s="103"/>
    </row>
    <row r="867" spans="4:6" ht="12.75" customHeight="1" x14ac:dyDescent="0.2">
      <c r="D867" s="103"/>
      <c r="E867" s="103"/>
      <c r="F867" s="103"/>
    </row>
    <row r="868" spans="4:6" ht="12.75" customHeight="1" x14ac:dyDescent="0.2">
      <c r="D868" s="103"/>
      <c r="E868" s="103"/>
      <c r="F868" s="103"/>
    </row>
    <row r="869" spans="4:6" ht="12.75" customHeight="1" x14ac:dyDescent="0.2">
      <c r="D869" s="103"/>
      <c r="E869" s="103"/>
      <c r="F869" s="103"/>
    </row>
    <row r="870" spans="4:6" ht="12.75" customHeight="1" x14ac:dyDescent="0.2">
      <c r="D870" s="103"/>
      <c r="E870" s="103"/>
      <c r="F870" s="103"/>
    </row>
    <row r="871" spans="4:6" ht="12.75" customHeight="1" x14ac:dyDescent="0.2">
      <c r="D871" s="103"/>
      <c r="E871" s="103"/>
      <c r="F871" s="103"/>
    </row>
    <row r="872" spans="4:6" ht="12.75" customHeight="1" x14ac:dyDescent="0.2">
      <c r="D872" s="103"/>
      <c r="E872" s="103"/>
      <c r="F872" s="103"/>
    </row>
    <row r="873" spans="4:6" ht="12.75" customHeight="1" x14ac:dyDescent="0.2">
      <c r="D873" s="103"/>
      <c r="E873" s="103"/>
      <c r="F873" s="103"/>
    </row>
    <row r="874" spans="4:6" ht="12.75" customHeight="1" x14ac:dyDescent="0.2">
      <c r="D874" s="103"/>
      <c r="E874" s="103"/>
      <c r="F874" s="103"/>
    </row>
    <row r="875" spans="4:6" ht="12.75" customHeight="1" x14ac:dyDescent="0.2">
      <c r="D875" s="103"/>
      <c r="E875" s="103"/>
      <c r="F875" s="103"/>
    </row>
    <row r="876" spans="4:6" ht="12.75" customHeight="1" x14ac:dyDescent="0.2">
      <c r="D876" s="103"/>
      <c r="E876" s="103"/>
      <c r="F876" s="103"/>
    </row>
    <row r="877" spans="4:6" ht="12.75" customHeight="1" x14ac:dyDescent="0.2">
      <c r="D877" s="103"/>
      <c r="E877" s="103"/>
      <c r="F877" s="103"/>
    </row>
    <row r="878" spans="4:6" ht="12.75" customHeight="1" x14ac:dyDescent="0.2">
      <c r="D878" s="103"/>
      <c r="E878" s="103"/>
      <c r="F878" s="103"/>
    </row>
    <row r="879" spans="4:6" ht="12.75" customHeight="1" x14ac:dyDescent="0.2">
      <c r="D879" s="103"/>
      <c r="E879" s="103"/>
      <c r="F879" s="103"/>
    </row>
    <row r="880" spans="4:6" ht="12.75" customHeight="1" x14ac:dyDescent="0.2">
      <c r="D880" s="103"/>
      <c r="E880" s="103"/>
      <c r="F880" s="103"/>
    </row>
    <row r="881" spans="4:6" ht="12.75" customHeight="1" x14ac:dyDescent="0.2">
      <c r="D881" s="103"/>
      <c r="E881" s="103"/>
      <c r="F881" s="103"/>
    </row>
    <row r="882" spans="4:6" ht="12.75" customHeight="1" x14ac:dyDescent="0.2">
      <c r="D882" s="103"/>
      <c r="E882" s="103"/>
      <c r="F882" s="103"/>
    </row>
    <row r="883" spans="4:6" ht="12.75" customHeight="1" x14ac:dyDescent="0.2">
      <c r="D883" s="103"/>
      <c r="E883" s="103"/>
      <c r="F883" s="103"/>
    </row>
    <row r="884" spans="4:6" ht="12.75" customHeight="1" x14ac:dyDescent="0.2">
      <c r="D884" s="103"/>
      <c r="E884" s="103"/>
      <c r="F884" s="103"/>
    </row>
    <row r="885" spans="4:6" ht="12.75" customHeight="1" x14ac:dyDescent="0.2">
      <c r="D885" s="103"/>
      <c r="E885" s="103"/>
      <c r="F885" s="103"/>
    </row>
    <row r="886" spans="4:6" ht="12.75" customHeight="1" x14ac:dyDescent="0.2">
      <c r="D886" s="103"/>
      <c r="E886" s="103"/>
      <c r="F886" s="103"/>
    </row>
    <row r="887" spans="4:6" ht="12.75" customHeight="1" x14ac:dyDescent="0.2">
      <c r="D887" s="103"/>
      <c r="E887" s="103"/>
      <c r="F887" s="103"/>
    </row>
    <row r="888" spans="4:6" ht="12.75" customHeight="1" x14ac:dyDescent="0.2">
      <c r="D888" s="103"/>
      <c r="E888" s="103"/>
      <c r="F888" s="103"/>
    </row>
    <row r="889" spans="4:6" ht="12.75" customHeight="1" x14ac:dyDescent="0.2">
      <c r="D889" s="103"/>
      <c r="E889" s="103"/>
      <c r="F889" s="103"/>
    </row>
    <row r="890" spans="4:6" ht="12.75" customHeight="1" x14ac:dyDescent="0.2">
      <c r="D890" s="103"/>
      <c r="E890" s="103"/>
      <c r="F890" s="103"/>
    </row>
    <row r="891" spans="4:6" ht="12.75" customHeight="1" x14ac:dyDescent="0.2">
      <c r="D891" s="103"/>
      <c r="E891" s="103"/>
      <c r="F891" s="103"/>
    </row>
    <row r="892" spans="4:6" ht="12.75" customHeight="1" x14ac:dyDescent="0.2">
      <c r="D892" s="103"/>
      <c r="E892" s="103"/>
      <c r="F892" s="103"/>
    </row>
    <row r="893" spans="4:6" ht="12.75" customHeight="1" x14ac:dyDescent="0.2">
      <c r="D893" s="103"/>
      <c r="E893" s="103"/>
      <c r="F893" s="103"/>
    </row>
    <row r="894" spans="4:6" ht="12.75" customHeight="1" x14ac:dyDescent="0.2">
      <c r="D894" s="103"/>
      <c r="E894" s="103"/>
      <c r="F894" s="103"/>
    </row>
    <row r="895" spans="4:6" ht="12.75" customHeight="1" x14ac:dyDescent="0.2">
      <c r="D895" s="103"/>
      <c r="E895" s="103"/>
      <c r="F895" s="103"/>
    </row>
    <row r="896" spans="4:6" ht="12.75" customHeight="1" x14ac:dyDescent="0.2">
      <c r="D896" s="103"/>
      <c r="E896" s="103"/>
      <c r="F896" s="103"/>
    </row>
    <row r="897" spans="4:6" ht="12.75" customHeight="1" x14ac:dyDescent="0.2">
      <c r="D897" s="103"/>
      <c r="E897" s="103"/>
      <c r="F897" s="103"/>
    </row>
    <row r="898" spans="4:6" ht="12.75" customHeight="1" x14ac:dyDescent="0.2">
      <c r="D898" s="103"/>
      <c r="E898" s="103"/>
      <c r="F898" s="103"/>
    </row>
    <row r="899" spans="4:6" ht="12.75" customHeight="1" x14ac:dyDescent="0.2">
      <c r="D899" s="103"/>
      <c r="E899" s="103"/>
      <c r="F899" s="103"/>
    </row>
    <row r="900" spans="4:6" ht="12.75" customHeight="1" x14ac:dyDescent="0.2">
      <c r="D900" s="103"/>
      <c r="E900" s="103"/>
      <c r="F900" s="103"/>
    </row>
    <row r="901" spans="4:6" ht="12.75" customHeight="1" x14ac:dyDescent="0.2">
      <c r="D901" s="103"/>
      <c r="E901" s="103"/>
      <c r="F901" s="103"/>
    </row>
    <row r="902" spans="4:6" ht="12.75" customHeight="1" x14ac:dyDescent="0.2">
      <c r="D902" s="103"/>
      <c r="E902" s="103"/>
      <c r="F902" s="103"/>
    </row>
    <row r="903" spans="4:6" ht="12.75" customHeight="1" x14ac:dyDescent="0.2">
      <c r="D903" s="103"/>
      <c r="E903" s="103"/>
      <c r="F903" s="103"/>
    </row>
    <row r="904" spans="4:6" ht="12.75" customHeight="1" x14ac:dyDescent="0.2">
      <c r="D904" s="103"/>
      <c r="E904" s="103"/>
      <c r="F904" s="103"/>
    </row>
    <row r="905" spans="4:6" ht="12.75" customHeight="1" x14ac:dyDescent="0.2">
      <c r="D905" s="103"/>
      <c r="E905" s="103"/>
      <c r="F905" s="103"/>
    </row>
    <row r="906" spans="4:6" ht="12.75" customHeight="1" x14ac:dyDescent="0.2">
      <c r="D906" s="103"/>
      <c r="E906" s="103"/>
      <c r="F906" s="103"/>
    </row>
    <row r="907" spans="4:6" ht="12.75" customHeight="1" x14ac:dyDescent="0.2">
      <c r="D907" s="103"/>
      <c r="E907" s="103"/>
      <c r="F907" s="103"/>
    </row>
    <row r="908" spans="4:6" ht="12.75" customHeight="1" x14ac:dyDescent="0.2">
      <c r="D908" s="103"/>
      <c r="E908" s="103"/>
      <c r="F908" s="103"/>
    </row>
    <row r="909" spans="4:6" ht="12.75" customHeight="1" x14ac:dyDescent="0.2">
      <c r="D909" s="103"/>
      <c r="E909" s="103"/>
      <c r="F909" s="103"/>
    </row>
    <row r="910" spans="4:6" ht="12.75" customHeight="1" x14ac:dyDescent="0.2">
      <c r="D910" s="103"/>
      <c r="E910" s="103"/>
      <c r="F910" s="103"/>
    </row>
    <row r="911" spans="4:6" ht="12.75" customHeight="1" x14ac:dyDescent="0.2">
      <c r="D911" s="103"/>
      <c r="E911" s="103"/>
      <c r="F911" s="103"/>
    </row>
    <row r="912" spans="4:6" ht="12.75" customHeight="1" x14ac:dyDescent="0.2">
      <c r="D912" s="103"/>
      <c r="E912" s="103"/>
      <c r="F912" s="103"/>
    </row>
    <row r="913" spans="4:6" ht="12.75" customHeight="1" x14ac:dyDescent="0.2">
      <c r="D913" s="103"/>
      <c r="E913" s="103"/>
      <c r="F913" s="103"/>
    </row>
    <row r="914" spans="4:6" ht="12.75" customHeight="1" x14ac:dyDescent="0.2">
      <c r="D914" s="103"/>
      <c r="E914" s="103"/>
      <c r="F914" s="103"/>
    </row>
    <row r="915" spans="4:6" ht="12.75" customHeight="1" x14ac:dyDescent="0.2">
      <c r="D915" s="103"/>
      <c r="E915" s="103"/>
      <c r="F915" s="103"/>
    </row>
    <row r="916" spans="4:6" ht="12.75" customHeight="1" x14ac:dyDescent="0.2">
      <c r="D916" s="103"/>
      <c r="E916" s="103"/>
      <c r="F916" s="103"/>
    </row>
    <row r="917" spans="4:6" ht="12.75" customHeight="1" x14ac:dyDescent="0.2">
      <c r="D917" s="103"/>
      <c r="E917" s="103"/>
      <c r="F917" s="103"/>
    </row>
    <row r="918" spans="4:6" ht="12.75" customHeight="1" x14ac:dyDescent="0.2">
      <c r="D918" s="103"/>
      <c r="E918" s="103"/>
      <c r="F918" s="103"/>
    </row>
    <row r="919" spans="4:6" ht="12.75" customHeight="1" x14ac:dyDescent="0.2">
      <c r="D919" s="103"/>
      <c r="E919" s="103"/>
      <c r="F919" s="103"/>
    </row>
    <row r="920" spans="4:6" ht="12.75" customHeight="1" x14ac:dyDescent="0.2">
      <c r="D920" s="103"/>
      <c r="E920" s="103"/>
      <c r="F920" s="103"/>
    </row>
    <row r="921" spans="4:6" ht="12.75" customHeight="1" x14ac:dyDescent="0.2">
      <c r="D921" s="103"/>
      <c r="E921" s="103"/>
      <c r="F921" s="103"/>
    </row>
    <row r="922" spans="4:6" ht="12.75" customHeight="1" x14ac:dyDescent="0.2">
      <c r="D922" s="103"/>
      <c r="E922" s="103"/>
      <c r="F922" s="103"/>
    </row>
    <row r="923" spans="4:6" ht="12.75" customHeight="1" x14ac:dyDescent="0.2">
      <c r="D923" s="103"/>
      <c r="E923" s="103"/>
      <c r="F923" s="103"/>
    </row>
    <row r="924" spans="4:6" ht="12.75" customHeight="1" x14ac:dyDescent="0.2">
      <c r="D924" s="103"/>
      <c r="E924" s="103"/>
      <c r="F924" s="103"/>
    </row>
    <row r="925" spans="4:6" ht="12.75" customHeight="1" x14ac:dyDescent="0.2">
      <c r="D925" s="103"/>
      <c r="E925" s="103"/>
      <c r="F925" s="103"/>
    </row>
    <row r="926" spans="4:6" ht="12.75" customHeight="1" x14ac:dyDescent="0.2">
      <c r="D926" s="103"/>
      <c r="E926" s="103"/>
      <c r="F926" s="103"/>
    </row>
    <row r="927" spans="4:6" ht="12.75" customHeight="1" x14ac:dyDescent="0.2">
      <c r="D927" s="103"/>
      <c r="E927" s="103"/>
      <c r="F927" s="103"/>
    </row>
    <row r="928" spans="4:6" ht="12.75" customHeight="1" x14ac:dyDescent="0.2">
      <c r="D928" s="103"/>
      <c r="E928" s="103"/>
      <c r="F928" s="103"/>
    </row>
    <row r="929" spans="4:6" ht="12.75" customHeight="1" x14ac:dyDescent="0.2">
      <c r="D929" s="103"/>
      <c r="E929" s="103"/>
      <c r="F929" s="103"/>
    </row>
    <row r="930" spans="4:6" ht="12.75" customHeight="1" x14ac:dyDescent="0.2">
      <c r="D930" s="103"/>
      <c r="E930" s="103"/>
      <c r="F930" s="103"/>
    </row>
    <row r="931" spans="4:6" ht="12.75" customHeight="1" x14ac:dyDescent="0.2">
      <c r="D931" s="103"/>
      <c r="E931" s="103"/>
      <c r="F931" s="103"/>
    </row>
    <row r="932" spans="4:6" ht="12.75" customHeight="1" x14ac:dyDescent="0.2">
      <c r="D932" s="103"/>
      <c r="E932" s="103"/>
      <c r="F932" s="103"/>
    </row>
    <row r="933" spans="4:6" ht="12.75" customHeight="1" x14ac:dyDescent="0.2">
      <c r="D933" s="103"/>
      <c r="E933" s="103"/>
      <c r="F933" s="103"/>
    </row>
    <row r="934" spans="4:6" ht="12.75" customHeight="1" x14ac:dyDescent="0.2">
      <c r="D934" s="103"/>
      <c r="E934" s="103"/>
      <c r="F934" s="103"/>
    </row>
    <row r="935" spans="4:6" ht="12.75" customHeight="1" x14ac:dyDescent="0.2">
      <c r="D935" s="103"/>
      <c r="E935" s="103"/>
      <c r="F935" s="103"/>
    </row>
    <row r="936" spans="4:6" ht="12.75" customHeight="1" x14ac:dyDescent="0.2">
      <c r="D936" s="103"/>
      <c r="E936" s="103"/>
      <c r="F936" s="103"/>
    </row>
    <row r="937" spans="4:6" ht="12.75" customHeight="1" x14ac:dyDescent="0.2">
      <c r="D937" s="103"/>
      <c r="E937" s="103"/>
      <c r="F937" s="103"/>
    </row>
    <row r="938" spans="4:6" ht="12.75" customHeight="1" x14ac:dyDescent="0.2">
      <c r="D938" s="103"/>
      <c r="E938" s="103"/>
      <c r="F938" s="103"/>
    </row>
    <row r="939" spans="4:6" ht="12.75" customHeight="1" x14ac:dyDescent="0.2">
      <c r="D939" s="103"/>
      <c r="E939" s="103"/>
      <c r="F939" s="103"/>
    </row>
    <row r="940" spans="4:6" ht="12.75" customHeight="1" x14ac:dyDescent="0.2">
      <c r="D940" s="103"/>
      <c r="E940" s="103"/>
      <c r="F940" s="103"/>
    </row>
    <row r="941" spans="4:6" ht="12.75" customHeight="1" x14ac:dyDescent="0.2">
      <c r="D941" s="103"/>
      <c r="E941" s="103"/>
      <c r="F941" s="103"/>
    </row>
    <row r="942" spans="4:6" ht="12.75" customHeight="1" x14ac:dyDescent="0.2">
      <c r="D942" s="103"/>
      <c r="E942" s="103"/>
      <c r="F942" s="103"/>
    </row>
    <row r="943" spans="4:6" ht="12.75" customHeight="1" x14ac:dyDescent="0.2">
      <c r="D943" s="103"/>
      <c r="E943" s="103"/>
      <c r="F943" s="103"/>
    </row>
    <row r="944" spans="4:6" ht="12.75" customHeight="1" x14ac:dyDescent="0.2">
      <c r="D944" s="103"/>
      <c r="E944" s="103"/>
      <c r="F944" s="103"/>
    </row>
    <row r="945" spans="4:6" ht="12.75" customHeight="1" x14ac:dyDescent="0.2">
      <c r="D945" s="103"/>
      <c r="E945" s="103"/>
      <c r="F945" s="103"/>
    </row>
    <row r="946" spans="4:6" ht="12.75" customHeight="1" x14ac:dyDescent="0.2">
      <c r="D946" s="103"/>
      <c r="E946" s="103"/>
      <c r="F946" s="103"/>
    </row>
    <row r="947" spans="4:6" ht="12.75" customHeight="1" x14ac:dyDescent="0.2">
      <c r="D947" s="103"/>
      <c r="E947" s="103"/>
      <c r="F947" s="103"/>
    </row>
    <row r="948" spans="4:6" ht="12.75" customHeight="1" x14ac:dyDescent="0.2">
      <c r="D948" s="103"/>
      <c r="E948" s="103"/>
      <c r="F948" s="103"/>
    </row>
    <row r="949" spans="4:6" ht="12.75" customHeight="1" x14ac:dyDescent="0.2">
      <c r="D949" s="103"/>
      <c r="E949" s="103"/>
      <c r="F949" s="103"/>
    </row>
    <row r="950" spans="4:6" ht="12.75" customHeight="1" x14ac:dyDescent="0.2">
      <c r="D950" s="103"/>
      <c r="E950" s="103"/>
      <c r="F950" s="103"/>
    </row>
    <row r="951" spans="4:6" ht="12.75" customHeight="1" x14ac:dyDescent="0.2">
      <c r="D951" s="103"/>
      <c r="E951" s="103"/>
      <c r="F951" s="103"/>
    </row>
    <row r="952" spans="4:6" ht="12.75" customHeight="1" x14ac:dyDescent="0.2">
      <c r="D952" s="103"/>
      <c r="E952" s="103"/>
      <c r="F952" s="103"/>
    </row>
    <row r="953" spans="4:6" ht="12.75" customHeight="1" x14ac:dyDescent="0.2">
      <c r="D953" s="103"/>
      <c r="E953" s="103"/>
      <c r="F953" s="103"/>
    </row>
    <row r="954" spans="4:6" ht="12.75" customHeight="1" x14ac:dyDescent="0.2">
      <c r="D954" s="103"/>
      <c r="E954" s="103"/>
      <c r="F954" s="103"/>
    </row>
    <row r="955" spans="4:6" ht="12.75" customHeight="1" x14ac:dyDescent="0.2">
      <c r="D955" s="103"/>
      <c r="E955" s="103"/>
      <c r="F955" s="103"/>
    </row>
    <row r="956" spans="4:6" ht="12.75" customHeight="1" x14ac:dyDescent="0.2">
      <c r="D956" s="103"/>
      <c r="E956" s="103"/>
      <c r="F956" s="103"/>
    </row>
    <row r="957" spans="4:6" ht="12.75" customHeight="1" x14ac:dyDescent="0.2">
      <c r="D957" s="103"/>
      <c r="E957" s="103"/>
      <c r="F957" s="103"/>
    </row>
    <row r="958" spans="4:6" ht="12.75" customHeight="1" x14ac:dyDescent="0.2">
      <c r="D958" s="103"/>
      <c r="E958" s="103"/>
      <c r="F958" s="103"/>
    </row>
    <row r="959" spans="4:6" ht="12.75" customHeight="1" x14ac:dyDescent="0.2">
      <c r="D959" s="103"/>
      <c r="E959" s="103"/>
      <c r="F959" s="103"/>
    </row>
    <row r="960" spans="4:6" ht="12.75" customHeight="1" x14ac:dyDescent="0.2">
      <c r="D960" s="103"/>
      <c r="E960" s="103"/>
      <c r="F960" s="103"/>
    </row>
    <row r="961" spans="4:6" ht="12.75" customHeight="1" x14ac:dyDescent="0.2">
      <c r="D961" s="103"/>
      <c r="E961" s="103"/>
      <c r="F961" s="103"/>
    </row>
    <row r="962" spans="4:6" ht="12.75" customHeight="1" x14ac:dyDescent="0.2">
      <c r="D962" s="103"/>
      <c r="E962" s="103"/>
      <c r="F962" s="103"/>
    </row>
    <row r="963" spans="4:6" ht="12.75" customHeight="1" x14ac:dyDescent="0.2">
      <c r="D963" s="103"/>
      <c r="E963" s="103"/>
      <c r="F963" s="103"/>
    </row>
    <row r="964" spans="4:6" ht="12.75" customHeight="1" x14ac:dyDescent="0.2">
      <c r="D964" s="103"/>
      <c r="E964" s="103"/>
      <c r="F964" s="103"/>
    </row>
    <row r="965" spans="4:6" ht="12.75" customHeight="1" x14ac:dyDescent="0.2">
      <c r="D965" s="103"/>
      <c r="E965" s="103"/>
      <c r="F965" s="103"/>
    </row>
    <row r="966" spans="4:6" ht="12.75" customHeight="1" x14ac:dyDescent="0.2">
      <c r="D966" s="103"/>
      <c r="E966" s="103"/>
      <c r="F966" s="103"/>
    </row>
    <row r="967" spans="4:6" ht="12.75" customHeight="1" x14ac:dyDescent="0.2">
      <c r="D967" s="103"/>
      <c r="E967" s="103"/>
      <c r="F967" s="103"/>
    </row>
    <row r="968" spans="4:6" ht="12.75" customHeight="1" x14ac:dyDescent="0.2">
      <c r="D968" s="103"/>
      <c r="E968" s="103"/>
      <c r="F968" s="103"/>
    </row>
    <row r="969" spans="4:6" ht="12.75" customHeight="1" x14ac:dyDescent="0.2">
      <c r="D969" s="103"/>
      <c r="E969" s="103"/>
      <c r="F969" s="103"/>
    </row>
    <row r="970" spans="4:6" ht="12.75" customHeight="1" x14ac:dyDescent="0.2">
      <c r="D970" s="103"/>
      <c r="E970" s="103"/>
      <c r="F970" s="103"/>
    </row>
    <row r="971" spans="4:6" ht="12.75" customHeight="1" x14ac:dyDescent="0.2">
      <c r="D971" s="103"/>
      <c r="E971" s="103"/>
      <c r="F971" s="103"/>
    </row>
    <row r="972" spans="4:6" ht="12.75" customHeight="1" x14ac:dyDescent="0.2">
      <c r="D972" s="103"/>
      <c r="E972" s="103"/>
      <c r="F972" s="103"/>
    </row>
    <row r="973" spans="4:6" ht="12.75" customHeight="1" x14ac:dyDescent="0.2">
      <c r="D973" s="103"/>
      <c r="E973" s="103"/>
      <c r="F973" s="103"/>
    </row>
    <row r="974" spans="4:6" ht="12.75" customHeight="1" x14ac:dyDescent="0.2">
      <c r="D974" s="103"/>
      <c r="E974" s="103"/>
      <c r="F974" s="103"/>
    </row>
    <row r="975" spans="4:6" ht="12.75" customHeight="1" x14ac:dyDescent="0.2">
      <c r="D975" s="103"/>
      <c r="E975" s="103"/>
      <c r="F975" s="103"/>
    </row>
    <row r="976" spans="4:6" ht="12.75" customHeight="1" x14ac:dyDescent="0.2">
      <c r="D976" s="103"/>
      <c r="E976" s="103"/>
      <c r="F976" s="103"/>
    </row>
    <row r="977" spans="4:6" ht="12.75" customHeight="1" x14ac:dyDescent="0.2">
      <c r="D977" s="103"/>
      <c r="E977" s="103"/>
      <c r="F977" s="103"/>
    </row>
    <row r="978" spans="4:6" ht="12.75" customHeight="1" x14ac:dyDescent="0.2">
      <c r="D978" s="103"/>
      <c r="E978" s="103"/>
      <c r="F978" s="103"/>
    </row>
    <row r="979" spans="4:6" ht="12.75" customHeight="1" x14ac:dyDescent="0.2">
      <c r="D979" s="103"/>
      <c r="E979" s="103"/>
      <c r="F979" s="103"/>
    </row>
    <row r="980" spans="4:6" ht="12.75" customHeight="1" x14ac:dyDescent="0.2">
      <c r="D980" s="103"/>
      <c r="E980" s="103"/>
      <c r="F980" s="103"/>
    </row>
    <row r="981" spans="4:6" ht="12.75" customHeight="1" x14ac:dyDescent="0.2">
      <c r="D981" s="103"/>
      <c r="E981" s="103"/>
      <c r="F981" s="103"/>
    </row>
    <row r="982" spans="4:6" ht="12.75" customHeight="1" x14ac:dyDescent="0.2">
      <c r="D982" s="103"/>
      <c r="E982" s="103"/>
      <c r="F982" s="103"/>
    </row>
    <row r="983" spans="4:6" ht="12.75" customHeight="1" x14ac:dyDescent="0.2">
      <c r="D983" s="103"/>
      <c r="E983" s="103"/>
      <c r="F983" s="103"/>
    </row>
    <row r="984" spans="4:6" ht="12.75" customHeight="1" x14ac:dyDescent="0.2">
      <c r="D984" s="103"/>
      <c r="E984" s="103"/>
      <c r="F984" s="103"/>
    </row>
    <row r="985" spans="4:6" ht="12.75" customHeight="1" x14ac:dyDescent="0.2">
      <c r="D985" s="103"/>
      <c r="E985" s="103"/>
      <c r="F985" s="103"/>
    </row>
    <row r="986" spans="4:6" ht="12.75" customHeight="1" x14ac:dyDescent="0.2">
      <c r="D986" s="103"/>
      <c r="E986" s="103"/>
      <c r="F986" s="103"/>
    </row>
    <row r="987" spans="4:6" ht="12.75" customHeight="1" x14ac:dyDescent="0.2">
      <c r="D987" s="103"/>
      <c r="E987" s="103"/>
      <c r="F987" s="103"/>
    </row>
    <row r="988" spans="4:6" ht="12.75" customHeight="1" x14ac:dyDescent="0.2">
      <c r="D988" s="103"/>
      <c r="E988" s="103"/>
      <c r="F988" s="103"/>
    </row>
    <row r="989" spans="4:6" ht="12.75" customHeight="1" x14ac:dyDescent="0.2">
      <c r="D989" s="103"/>
      <c r="E989" s="103"/>
      <c r="F989" s="103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A7" sqref="A7:G7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6" t="s">
        <v>117</v>
      </c>
      <c r="B1" s="164"/>
      <c r="C1" s="164"/>
      <c r="D1" s="164"/>
      <c r="E1" s="164"/>
      <c r="F1" s="164"/>
      <c r="G1" s="164"/>
      <c r="H1" s="164"/>
      <c r="I1" s="178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07" t="s">
        <v>118</v>
      </c>
      <c r="B2" s="164"/>
      <c r="C2" s="164"/>
      <c r="D2" s="164"/>
      <c r="E2" s="164"/>
      <c r="F2" s="164"/>
      <c r="G2" s="164"/>
      <c r="H2" s="164"/>
      <c r="I2" s="17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4"/>
    </row>
    <row r="4" spans="1:24" ht="15.75" x14ac:dyDescent="0.25">
      <c r="A4" s="105" t="s">
        <v>119</v>
      </c>
      <c r="B4" s="106">
        <v>5</v>
      </c>
    </row>
    <row r="5" spans="1:24" ht="16.5" x14ac:dyDescent="0.25">
      <c r="A5" s="107" t="s">
        <v>120</v>
      </c>
      <c r="B5" s="108">
        <v>1000725</v>
      </c>
    </row>
    <row r="6" spans="1:24" ht="12.75" x14ac:dyDescent="0.2">
      <c r="A6" s="109"/>
      <c r="B6" s="23"/>
    </row>
    <row r="7" spans="1:24" ht="32.25" customHeight="1" x14ac:dyDescent="0.4">
      <c r="A7" s="208" t="s">
        <v>121</v>
      </c>
      <c r="B7" s="209"/>
      <c r="C7" s="209"/>
      <c r="D7" s="209"/>
      <c r="E7" s="209"/>
      <c r="F7" s="209"/>
      <c r="G7" s="209"/>
      <c r="H7" s="210">
        <f>I9</f>
        <v>0</v>
      </c>
      <c r="I7" s="211"/>
    </row>
    <row r="8" spans="1:24" ht="25.5" x14ac:dyDescent="0.2">
      <c r="A8" s="212" t="s">
        <v>122</v>
      </c>
      <c r="B8" s="203" t="s">
        <v>123</v>
      </c>
      <c r="C8" s="205">
        <f>'Prestazioni Obbligatorie'!D129</f>
        <v>0</v>
      </c>
      <c r="D8" s="203" t="s">
        <v>124</v>
      </c>
      <c r="E8" s="205">
        <f>'Prestazioni Obbligatorie'!D128</f>
        <v>37</v>
      </c>
      <c r="F8" s="203" t="s">
        <v>125</v>
      </c>
      <c r="G8" s="110"/>
      <c r="H8" s="111" t="s">
        <v>126</v>
      </c>
      <c r="I8" s="112" t="s">
        <v>127</v>
      </c>
    </row>
    <row r="9" spans="1:24" x14ac:dyDescent="0.25">
      <c r="A9" s="213"/>
      <c r="B9" s="204"/>
      <c r="C9" s="204"/>
      <c r="D9" s="204"/>
      <c r="E9" s="204"/>
      <c r="F9" s="204"/>
      <c r="G9" s="113"/>
      <c r="H9" s="114">
        <f>'Prestazioni Obbligatorie'!E126</f>
        <v>0</v>
      </c>
      <c r="I9" s="115">
        <f>H9*$B$4</f>
        <v>0</v>
      </c>
    </row>
    <row r="10" spans="1:24" ht="12.75" x14ac:dyDescent="0.2">
      <c r="A10" s="109"/>
      <c r="B10" s="23"/>
    </row>
    <row r="11" spans="1:24" ht="12.75" x14ac:dyDescent="0.2">
      <c r="A11" s="217" t="s">
        <v>128</v>
      </c>
      <c r="B11" s="191"/>
      <c r="C11" s="191"/>
      <c r="D11" s="191"/>
      <c r="E11" s="191"/>
      <c r="F11" s="191"/>
      <c r="G11" s="191"/>
      <c r="H11" s="191"/>
      <c r="I11" s="192"/>
    </row>
    <row r="12" spans="1:24" ht="12.75" x14ac:dyDescent="0.2">
      <c r="A12" s="213"/>
      <c r="B12" s="204"/>
      <c r="C12" s="204"/>
      <c r="D12" s="204"/>
      <c r="E12" s="204"/>
      <c r="F12" s="204"/>
      <c r="G12" s="204"/>
      <c r="H12" s="204"/>
      <c r="I12" s="218"/>
    </row>
    <row r="13" spans="1:24" ht="12.75" x14ac:dyDescent="0.2">
      <c r="A13" s="109"/>
      <c r="B13" s="23"/>
    </row>
    <row r="14" spans="1:24" ht="15.75" x14ac:dyDescent="0.25">
      <c r="A14" s="116"/>
      <c r="B14" s="219" t="s">
        <v>129</v>
      </c>
      <c r="C14" s="211"/>
      <c r="D14" s="219" t="s">
        <v>130</v>
      </c>
      <c r="E14" s="211"/>
      <c r="F14" s="219" t="s">
        <v>98</v>
      </c>
      <c r="G14" s="211"/>
      <c r="H14" s="219" t="s">
        <v>99</v>
      </c>
      <c r="I14" s="211"/>
    </row>
    <row r="15" spans="1:24" ht="12.75" x14ac:dyDescent="0.2">
      <c r="A15" s="117"/>
      <c r="B15" s="214" t="s">
        <v>131</v>
      </c>
      <c r="C15" s="215"/>
      <c r="D15" s="214" t="s">
        <v>131</v>
      </c>
      <c r="E15" s="215"/>
      <c r="F15" s="214" t="s">
        <v>131</v>
      </c>
      <c r="G15" s="215"/>
      <c r="H15" s="214" t="s">
        <v>131</v>
      </c>
      <c r="I15" s="215"/>
    </row>
    <row r="16" spans="1:24" ht="12.75" x14ac:dyDescent="0.2">
      <c r="A16" s="118" t="s">
        <v>132</v>
      </c>
      <c r="B16" s="188"/>
      <c r="C16" s="181"/>
      <c r="D16" s="188"/>
      <c r="E16" s="181"/>
      <c r="F16" s="188"/>
      <c r="G16" s="181"/>
      <c r="H16" s="188"/>
      <c r="I16" s="181"/>
    </row>
    <row r="17" spans="1:9" ht="25.5" x14ac:dyDescent="0.2">
      <c r="A17" s="119" t="s">
        <v>133</v>
      </c>
      <c r="B17" s="216">
        <f>Manodopera!I29</f>
        <v>0</v>
      </c>
      <c r="C17" s="189"/>
      <c r="D17" s="216">
        <f>Manodopera!I57</f>
        <v>0</v>
      </c>
      <c r="E17" s="189"/>
      <c r="F17" s="216">
        <f>Manodopera!I85</f>
        <v>0</v>
      </c>
      <c r="G17" s="189"/>
      <c r="H17" s="216">
        <f>Manodopera!I113</f>
        <v>0</v>
      </c>
      <c r="I17" s="189"/>
    </row>
    <row r="18" spans="1:9" ht="25.5" x14ac:dyDescent="0.2">
      <c r="A18" s="118" t="s">
        <v>134</v>
      </c>
      <c r="B18" s="120" t="s">
        <v>126</v>
      </c>
      <c r="C18" s="121" t="s">
        <v>127</v>
      </c>
      <c r="D18" s="120" t="s">
        <v>126</v>
      </c>
      <c r="E18" s="121" t="s">
        <v>127</v>
      </c>
      <c r="F18" s="120" t="s">
        <v>126</v>
      </c>
      <c r="G18" s="121" t="s">
        <v>127</v>
      </c>
      <c r="H18" s="120" t="s">
        <v>126</v>
      </c>
      <c r="I18" s="121" t="s">
        <v>127</v>
      </c>
    </row>
    <row r="19" spans="1:9" ht="12.75" x14ac:dyDescent="0.2">
      <c r="A19" s="122" t="s">
        <v>135</v>
      </c>
      <c r="B19" s="123">
        <f>'AT - DM-IVD'!K30</f>
        <v>0</v>
      </c>
      <c r="C19" s="124">
        <f t="shared" ref="C19:C22" si="0">B19*$B$4</f>
        <v>0</v>
      </c>
      <c r="D19" s="123">
        <f>'AT - DM-IVD'!K59</f>
        <v>0</v>
      </c>
      <c r="E19" s="124">
        <f t="shared" ref="E19:E22" si="1">D19*$B$4</f>
        <v>0</v>
      </c>
      <c r="F19" s="123">
        <f>'AT - DM-IVD'!K88</f>
        <v>0</v>
      </c>
      <c r="G19" s="124">
        <f t="shared" ref="G19:G22" si="2">F19*$B$4</f>
        <v>0</v>
      </c>
      <c r="H19" s="123">
        <f>'AT - DM-IVD'!K117</f>
        <v>0</v>
      </c>
      <c r="I19" s="124">
        <f t="shared" ref="I19:I22" si="3">H19*$B$4</f>
        <v>0</v>
      </c>
    </row>
    <row r="20" spans="1:9" ht="12.75" x14ac:dyDescent="0.2">
      <c r="A20" s="122" t="s">
        <v>136</v>
      </c>
      <c r="B20" s="123">
        <f>'AT - DM-IVD'!K31</f>
        <v>0</v>
      </c>
      <c r="C20" s="125">
        <f t="shared" si="0"/>
        <v>0</v>
      </c>
      <c r="D20" s="123">
        <f>'AT - DM-IVD'!K60</f>
        <v>0</v>
      </c>
      <c r="E20" s="125">
        <f t="shared" si="1"/>
        <v>0</v>
      </c>
      <c r="F20" s="123">
        <f>'AT - DM-IVD'!K89</f>
        <v>0</v>
      </c>
      <c r="G20" s="124">
        <f t="shared" si="2"/>
        <v>0</v>
      </c>
      <c r="H20" s="123">
        <f>'AT - DM-IVD'!K118</f>
        <v>0</v>
      </c>
      <c r="I20" s="124">
        <f t="shared" si="3"/>
        <v>0</v>
      </c>
    </row>
    <row r="21" spans="1:9" ht="12.75" x14ac:dyDescent="0.2">
      <c r="A21" s="126" t="s">
        <v>137</v>
      </c>
      <c r="B21" s="127">
        <f>'AT NON DM-IVD'!I30</f>
        <v>0</v>
      </c>
      <c r="C21" s="128">
        <f t="shared" si="0"/>
        <v>0</v>
      </c>
      <c r="D21" s="127">
        <f>'AT NON DM-IVD'!I59</f>
        <v>0</v>
      </c>
      <c r="E21" s="128">
        <f t="shared" si="1"/>
        <v>0</v>
      </c>
      <c r="F21" s="127">
        <f>'AT NON DM-IVD'!I88</f>
        <v>0</v>
      </c>
      <c r="G21" s="129">
        <f t="shared" si="2"/>
        <v>0</v>
      </c>
      <c r="H21" s="127">
        <f>'AT NON DM-IVD'!I117</f>
        <v>0</v>
      </c>
      <c r="I21" s="129">
        <f t="shared" si="3"/>
        <v>0</v>
      </c>
    </row>
    <row r="22" spans="1:9" ht="12.75" x14ac:dyDescent="0.2">
      <c r="A22" s="130" t="s">
        <v>138</v>
      </c>
      <c r="B22" s="131">
        <f>'AT NON DM-IVD'!I31</f>
        <v>0</v>
      </c>
      <c r="C22" s="132">
        <f t="shared" si="0"/>
        <v>0</v>
      </c>
      <c r="D22" s="131">
        <f>'AT NON DM-IVD'!I60</f>
        <v>0</v>
      </c>
      <c r="E22" s="132">
        <f t="shared" si="1"/>
        <v>0</v>
      </c>
      <c r="F22" s="131">
        <f>'AT NON DM-IVD'!I89</f>
        <v>0</v>
      </c>
      <c r="G22" s="133">
        <f t="shared" si="2"/>
        <v>0</v>
      </c>
      <c r="H22" s="131">
        <f>'AT NON DM-IVD'!I118</f>
        <v>0</v>
      </c>
      <c r="I22" s="133">
        <f t="shared" si="3"/>
        <v>0</v>
      </c>
    </row>
    <row r="23" spans="1:9" x14ac:dyDescent="0.25">
      <c r="A23" s="134"/>
      <c r="B23" s="135">
        <f t="shared" ref="B23:I23" si="4">SUM(B19:B22)</f>
        <v>0</v>
      </c>
      <c r="C23" s="136">
        <f t="shared" si="4"/>
        <v>0</v>
      </c>
      <c r="D23" s="135">
        <f t="shared" si="4"/>
        <v>0</v>
      </c>
      <c r="E23" s="136">
        <f t="shared" si="4"/>
        <v>0</v>
      </c>
      <c r="F23" s="135">
        <f t="shared" si="4"/>
        <v>0</v>
      </c>
      <c r="G23" s="137">
        <f t="shared" si="4"/>
        <v>0</v>
      </c>
      <c r="H23" s="135">
        <f t="shared" si="4"/>
        <v>0</v>
      </c>
      <c r="I23" s="138">
        <f t="shared" si="4"/>
        <v>0</v>
      </c>
    </row>
    <row r="24" spans="1:9" ht="12.75" x14ac:dyDescent="0.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9" ht="16.5" x14ac:dyDescent="0.25">
      <c r="A25" s="139" t="s">
        <v>139</v>
      </c>
      <c r="B25" s="140"/>
      <c r="C25" s="140"/>
      <c r="D25" s="140"/>
      <c r="E25" s="140"/>
      <c r="F25" s="140"/>
      <c r="G25" s="140"/>
      <c r="H25" s="141" t="s">
        <v>140</v>
      </c>
      <c r="I25" s="142" t="s">
        <v>141</v>
      </c>
    </row>
    <row r="26" spans="1:9" ht="12.75" x14ac:dyDescent="0.2">
      <c r="A26" s="143" t="s">
        <v>142</v>
      </c>
      <c r="B26" s="144"/>
      <c r="C26" s="144"/>
      <c r="D26" s="144"/>
      <c r="E26" s="144"/>
      <c r="F26" s="144"/>
      <c r="G26" s="144" t="s">
        <v>143</v>
      </c>
      <c r="H26" s="145">
        <f>'Reagenti, Calibrazioni, CQI'!E129</f>
        <v>0</v>
      </c>
      <c r="I26" s="146">
        <f t="shared" ref="I26:I28" si="5">H26*$B$4</f>
        <v>0</v>
      </c>
    </row>
    <row r="27" spans="1:9" ht="12.75" x14ac:dyDescent="0.2">
      <c r="A27" s="143" t="s">
        <v>144</v>
      </c>
      <c r="B27" s="144"/>
      <c r="C27" s="144"/>
      <c r="D27" s="144"/>
      <c r="E27" s="144"/>
      <c r="F27" s="144"/>
      <c r="G27" s="144" t="s">
        <v>145</v>
      </c>
      <c r="H27" s="147">
        <f>'Reagenti, Calibrazioni, CQI'!H129</f>
        <v>0</v>
      </c>
      <c r="I27" s="146">
        <f t="shared" si="5"/>
        <v>0</v>
      </c>
    </row>
    <row r="28" spans="1:9" ht="12.75" x14ac:dyDescent="0.2">
      <c r="A28" s="148" t="s">
        <v>56</v>
      </c>
      <c r="B28" s="149"/>
      <c r="C28" s="149"/>
      <c r="D28" s="149"/>
      <c r="E28" s="149"/>
      <c r="F28" s="149"/>
      <c r="G28" s="149" t="s">
        <v>146</v>
      </c>
      <c r="H28" s="150">
        <f>'Reagenti, Calibrazioni, CQI'!K129</f>
        <v>0</v>
      </c>
      <c r="I28" s="151">
        <f t="shared" si="5"/>
        <v>0</v>
      </c>
    </row>
    <row r="29" spans="1:9" ht="12.75" x14ac:dyDescent="0.2">
      <c r="A29" s="104"/>
    </row>
    <row r="30" spans="1:9" ht="16.5" x14ac:dyDescent="0.25">
      <c r="A30" s="152" t="s">
        <v>147</v>
      </c>
      <c r="B30" s="153"/>
      <c r="C30" s="153"/>
      <c r="D30" s="153"/>
      <c r="E30" s="153"/>
      <c r="F30" s="153"/>
      <c r="G30" s="153"/>
      <c r="H30" s="154" t="s">
        <v>140</v>
      </c>
      <c r="I30" s="155" t="s">
        <v>141</v>
      </c>
    </row>
    <row r="31" spans="1:9" ht="12.75" x14ac:dyDescent="0.2">
      <c r="A31" s="156"/>
      <c r="B31" s="157"/>
      <c r="C31" s="157"/>
      <c r="D31" s="157"/>
      <c r="E31" s="157"/>
      <c r="F31" s="157"/>
      <c r="G31" s="158" t="s">
        <v>148</v>
      </c>
      <c r="H31" s="159">
        <f>Consumabili!L125</f>
        <v>0</v>
      </c>
      <c r="I31" s="160">
        <f>H31*$B$4</f>
        <v>0</v>
      </c>
    </row>
    <row r="32" spans="1:9" ht="12.75" customHeight="1" x14ac:dyDescent="0.2">
      <c r="A32" s="104"/>
    </row>
    <row r="33" spans="1:1" ht="12.75" customHeight="1" x14ac:dyDescent="0.2">
      <c r="A33" s="104"/>
    </row>
    <row r="34" spans="1:1" ht="12.75" customHeight="1" x14ac:dyDescent="0.2">
      <c r="A34" s="104"/>
    </row>
    <row r="35" spans="1:1" ht="12.75" customHeight="1" x14ac:dyDescent="0.2">
      <c r="A35" s="104"/>
    </row>
    <row r="36" spans="1:1" ht="12.75" customHeight="1" x14ac:dyDescent="0.2">
      <c r="A36" s="104"/>
    </row>
    <row r="37" spans="1:1" ht="12.75" customHeight="1" x14ac:dyDescent="0.2">
      <c r="A37" s="104"/>
    </row>
    <row r="38" spans="1:1" ht="12.75" customHeight="1" x14ac:dyDescent="0.2">
      <c r="A38" s="104"/>
    </row>
    <row r="39" spans="1:1" ht="12.75" customHeight="1" x14ac:dyDescent="0.2">
      <c r="A39" s="104"/>
    </row>
    <row r="40" spans="1:1" ht="12.75" customHeight="1" x14ac:dyDescent="0.2">
      <c r="A40" s="104"/>
    </row>
    <row r="41" spans="1:1" ht="12.75" customHeight="1" x14ac:dyDescent="0.2">
      <c r="A41" s="104"/>
    </row>
    <row r="42" spans="1:1" ht="12.75" customHeight="1" x14ac:dyDescent="0.2">
      <c r="A42" s="104"/>
    </row>
    <row r="43" spans="1:1" ht="12.75" customHeight="1" x14ac:dyDescent="0.2">
      <c r="A43" s="104"/>
    </row>
    <row r="44" spans="1:1" ht="12.75" customHeight="1" x14ac:dyDescent="0.2">
      <c r="A44" s="104"/>
    </row>
    <row r="45" spans="1:1" ht="12.75" customHeight="1" x14ac:dyDescent="0.2">
      <c r="A45" s="104"/>
    </row>
    <row r="46" spans="1:1" ht="12.75" customHeight="1" x14ac:dyDescent="0.2">
      <c r="A46" s="104"/>
    </row>
    <row r="47" spans="1:1" ht="12.75" customHeight="1" x14ac:dyDescent="0.2">
      <c r="A47" s="104"/>
    </row>
    <row r="48" spans="1:1" ht="12.75" customHeight="1" x14ac:dyDescent="0.2">
      <c r="A48" s="104"/>
    </row>
    <row r="49" spans="1:1" ht="12.75" customHeight="1" x14ac:dyDescent="0.2">
      <c r="A49" s="104"/>
    </row>
    <row r="50" spans="1:1" ht="12.75" customHeight="1" x14ac:dyDescent="0.2">
      <c r="A50" s="104"/>
    </row>
    <row r="51" spans="1:1" ht="12.75" customHeight="1" x14ac:dyDescent="0.2">
      <c r="A51" s="104"/>
    </row>
    <row r="52" spans="1:1" ht="12.75" customHeight="1" x14ac:dyDescent="0.2">
      <c r="A52" s="104"/>
    </row>
    <row r="53" spans="1:1" ht="12.75" customHeight="1" x14ac:dyDescent="0.2">
      <c r="A53" s="104"/>
    </row>
    <row r="54" spans="1:1" ht="12.75" customHeight="1" x14ac:dyDescent="0.2">
      <c r="A54" s="104"/>
    </row>
    <row r="55" spans="1:1" ht="12.75" customHeight="1" x14ac:dyDescent="0.2">
      <c r="A55" s="104"/>
    </row>
    <row r="56" spans="1:1" ht="12.75" customHeight="1" x14ac:dyDescent="0.2">
      <c r="A56" s="104"/>
    </row>
    <row r="57" spans="1:1" ht="12.75" customHeight="1" x14ac:dyDescent="0.2">
      <c r="A57" s="104"/>
    </row>
    <row r="58" spans="1:1" ht="12.75" customHeight="1" x14ac:dyDescent="0.2">
      <c r="A58" s="104"/>
    </row>
    <row r="59" spans="1:1" ht="12.75" customHeight="1" x14ac:dyDescent="0.2">
      <c r="A59" s="104"/>
    </row>
    <row r="60" spans="1:1" ht="12.75" customHeight="1" x14ac:dyDescent="0.2">
      <c r="A60" s="104"/>
    </row>
    <row r="61" spans="1:1" ht="12.75" customHeight="1" x14ac:dyDescent="0.2">
      <c r="A61" s="104"/>
    </row>
    <row r="62" spans="1:1" ht="12.75" customHeight="1" x14ac:dyDescent="0.2">
      <c r="A62" s="104"/>
    </row>
    <row r="63" spans="1:1" ht="12.75" customHeight="1" x14ac:dyDescent="0.2">
      <c r="A63" s="104"/>
    </row>
    <row r="64" spans="1:1" ht="12.75" customHeight="1" x14ac:dyDescent="0.2">
      <c r="A64" s="104"/>
    </row>
    <row r="65" spans="1:1" ht="12.75" customHeight="1" x14ac:dyDescent="0.2">
      <c r="A65" s="104"/>
    </row>
    <row r="66" spans="1:1" ht="12.75" customHeight="1" x14ac:dyDescent="0.2">
      <c r="A66" s="104"/>
    </row>
    <row r="67" spans="1:1" ht="12.75" customHeight="1" x14ac:dyDescent="0.2">
      <c r="A67" s="104"/>
    </row>
    <row r="68" spans="1:1" ht="12.75" customHeight="1" x14ac:dyDescent="0.2">
      <c r="A68" s="104"/>
    </row>
    <row r="69" spans="1:1" ht="12.75" customHeight="1" x14ac:dyDescent="0.2">
      <c r="A69" s="104"/>
    </row>
    <row r="70" spans="1:1" ht="12.75" customHeight="1" x14ac:dyDescent="0.2">
      <c r="A70" s="104"/>
    </row>
    <row r="71" spans="1:1" ht="12.75" customHeight="1" x14ac:dyDescent="0.2">
      <c r="A71" s="104"/>
    </row>
    <row r="72" spans="1:1" ht="12.75" customHeight="1" x14ac:dyDescent="0.2">
      <c r="A72" s="104"/>
    </row>
    <row r="73" spans="1:1" ht="12.75" customHeight="1" x14ac:dyDescent="0.2">
      <c r="A73" s="104"/>
    </row>
    <row r="74" spans="1:1" ht="12.75" customHeight="1" x14ac:dyDescent="0.2">
      <c r="A74" s="104"/>
    </row>
    <row r="75" spans="1:1" ht="12.75" customHeight="1" x14ac:dyDescent="0.2">
      <c r="A75" s="104"/>
    </row>
    <row r="76" spans="1:1" ht="12.75" customHeight="1" x14ac:dyDescent="0.2">
      <c r="A76" s="104"/>
    </row>
    <row r="77" spans="1:1" ht="12.75" customHeight="1" x14ac:dyDescent="0.2">
      <c r="A77" s="104"/>
    </row>
    <row r="78" spans="1:1" ht="12.75" customHeight="1" x14ac:dyDescent="0.2">
      <c r="A78" s="104"/>
    </row>
    <row r="79" spans="1:1" ht="12.75" customHeight="1" x14ac:dyDescent="0.2">
      <c r="A79" s="104"/>
    </row>
    <row r="80" spans="1:1" ht="12.75" customHeight="1" x14ac:dyDescent="0.2">
      <c r="A80" s="104"/>
    </row>
    <row r="81" spans="1:1" ht="12.75" customHeight="1" x14ac:dyDescent="0.2">
      <c r="A81" s="104"/>
    </row>
    <row r="82" spans="1:1" ht="12.75" customHeight="1" x14ac:dyDescent="0.2">
      <c r="A82" s="104"/>
    </row>
    <row r="83" spans="1:1" ht="12.75" customHeight="1" x14ac:dyDescent="0.2">
      <c r="A83" s="104"/>
    </row>
    <row r="84" spans="1:1" ht="12.75" customHeight="1" x14ac:dyDescent="0.2">
      <c r="A84" s="104"/>
    </row>
    <row r="85" spans="1:1" ht="12.75" customHeight="1" x14ac:dyDescent="0.2">
      <c r="A85" s="104"/>
    </row>
    <row r="86" spans="1:1" ht="12.75" customHeight="1" x14ac:dyDescent="0.2">
      <c r="A86" s="104"/>
    </row>
    <row r="87" spans="1:1" ht="12.75" customHeight="1" x14ac:dyDescent="0.2">
      <c r="A87" s="104"/>
    </row>
    <row r="88" spans="1:1" ht="12.75" customHeight="1" x14ac:dyDescent="0.2">
      <c r="A88" s="104"/>
    </row>
    <row r="89" spans="1:1" ht="12.75" customHeight="1" x14ac:dyDescent="0.2">
      <c r="A89" s="104"/>
    </row>
    <row r="90" spans="1:1" ht="12.75" customHeight="1" x14ac:dyDescent="0.2">
      <c r="A90" s="104"/>
    </row>
    <row r="91" spans="1:1" ht="12.75" customHeight="1" x14ac:dyDescent="0.2">
      <c r="A91" s="104"/>
    </row>
    <row r="92" spans="1:1" ht="12.75" customHeight="1" x14ac:dyDescent="0.2">
      <c r="A92" s="104"/>
    </row>
    <row r="93" spans="1:1" ht="12.75" customHeight="1" x14ac:dyDescent="0.2">
      <c r="A93" s="104"/>
    </row>
    <row r="94" spans="1:1" ht="12.75" customHeight="1" x14ac:dyDescent="0.2">
      <c r="A94" s="104"/>
    </row>
    <row r="95" spans="1:1" ht="12.75" customHeight="1" x14ac:dyDescent="0.2">
      <c r="A95" s="104"/>
    </row>
    <row r="96" spans="1:1" ht="12.75" customHeight="1" x14ac:dyDescent="0.2">
      <c r="A96" s="104"/>
    </row>
    <row r="97" spans="1:1" ht="12.75" customHeight="1" x14ac:dyDescent="0.2">
      <c r="A97" s="104"/>
    </row>
    <row r="98" spans="1:1" ht="12.75" customHeight="1" x14ac:dyDescent="0.2">
      <c r="A98" s="104"/>
    </row>
    <row r="99" spans="1:1" ht="12.75" customHeight="1" x14ac:dyDescent="0.2">
      <c r="A99" s="104"/>
    </row>
    <row r="100" spans="1:1" ht="12.75" customHeight="1" x14ac:dyDescent="0.2">
      <c r="A100" s="104"/>
    </row>
    <row r="101" spans="1:1" ht="12.75" customHeight="1" x14ac:dyDescent="0.2">
      <c r="A101" s="104"/>
    </row>
    <row r="102" spans="1:1" ht="12.75" customHeight="1" x14ac:dyDescent="0.2">
      <c r="A102" s="104"/>
    </row>
    <row r="103" spans="1:1" ht="12.75" customHeight="1" x14ac:dyDescent="0.2">
      <c r="A103" s="104"/>
    </row>
    <row r="104" spans="1:1" ht="12.75" customHeight="1" x14ac:dyDescent="0.2">
      <c r="A104" s="104"/>
    </row>
    <row r="105" spans="1:1" ht="12.75" customHeight="1" x14ac:dyDescent="0.2">
      <c r="A105" s="104"/>
    </row>
    <row r="106" spans="1:1" ht="12.75" customHeight="1" x14ac:dyDescent="0.2">
      <c r="A106" s="104"/>
    </row>
    <row r="107" spans="1:1" ht="12.75" customHeight="1" x14ac:dyDescent="0.2">
      <c r="A107" s="104"/>
    </row>
    <row r="108" spans="1:1" ht="12.75" customHeight="1" x14ac:dyDescent="0.2">
      <c r="A108" s="104"/>
    </row>
    <row r="109" spans="1:1" ht="12.75" customHeight="1" x14ac:dyDescent="0.2">
      <c r="A109" s="104"/>
    </row>
    <row r="110" spans="1:1" ht="12.75" customHeight="1" x14ac:dyDescent="0.2">
      <c r="A110" s="104"/>
    </row>
    <row r="111" spans="1:1" ht="12.75" customHeight="1" x14ac:dyDescent="0.2">
      <c r="A111" s="104"/>
    </row>
    <row r="112" spans="1:1" ht="12.75" customHeight="1" x14ac:dyDescent="0.2">
      <c r="A112" s="104"/>
    </row>
    <row r="113" spans="1:1" ht="12.75" customHeight="1" x14ac:dyDescent="0.2">
      <c r="A113" s="104"/>
    </row>
    <row r="114" spans="1:1" ht="12.75" customHeight="1" x14ac:dyDescent="0.2">
      <c r="A114" s="104"/>
    </row>
    <row r="115" spans="1:1" ht="12.75" customHeight="1" x14ac:dyDescent="0.2">
      <c r="A115" s="104"/>
    </row>
    <row r="116" spans="1:1" ht="12.75" customHeight="1" x14ac:dyDescent="0.2">
      <c r="A116" s="104"/>
    </row>
    <row r="117" spans="1:1" ht="12.75" customHeight="1" x14ac:dyDescent="0.2">
      <c r="A117" s="104"/>
    </row>
    <row r="118" spans="1:1" ht="12.75" customHeight="1" x14ac:dyDescent="0.2">
      <c r="A118" s="104"/>
    </row>
    <row r="119" spans="1:1" ht="12.75" customHeight="1" x14ac:dyDescent="0.2">
      <c r="A119" s="104"/>
    </row>
    <row r="120" spans="1:1" ht="12.75" customHeight="1" x14ac:dyDescent="0.2">
      <c r="A120" s="104"/>
    </row>
    <row r="121" spans="1:1" ht="12.75" customHeight="1" x14ac:dyDescent="0.2">
      <c r="A121" s="104"/>
    </row>
    <row r="122" spans="1:1" ht="12.75" customHeight="1" x14ac:dyDescent="0.2">
      <c r="A122" s="104"/>
    </row>
    <row r="123" spans="1:1" ht="12.75" customHeight="1" x14ac:dyDescent="0.2">
      <c r="A123" s="104"/>
    </row>
    <row r="124" spans="1:1" ht="12.75" customHeight="1" x14ac:dyDescent="0.2">
      <c r="A124" s="104"/>
    </row>
    <row r="125" spans="1:1" ht="12.75" customHeight="1" x14ac:dyDescent="0.2">
      <c r="A125" s="104"/>
    </row>
    <row r="126" spans="1:1" ht="12.75" customHeight="1" x14ac:dyDescent="0.2">
      <c r="A126" s="104"/>
    </row>
    <row r="127" spans="1:1" ht="12.75" customHeight="1" x14ac:dyDescent="0.2">
      <c r="A127" s="104"/>
    </row>
    <row r="128" spans="1:1" ht="12.75" customHeight="1" x14ac:dyDescent="0.2">
      <c r="A128" s="104"/>
    </row>
    <row r="129" spans="1:1" ht="12.75" customHeight="1" x14ac:dyDescent="0.2">
      <c r="A129" s="104"/>
    </row>
    <row r="130" spans="1:1" ht="12.75" customHeight="1" x14ac:dyDescent="0.2">
      <c r="A130" s="104"/>
    </row>
    <row r="131" spans="1:1" ht="12.75" customHeight="1" x14ac:dyDescent="0.2">
      <c r="A131" s="104"/>
    </row>
    <row r="132" spans="1:1" ht="12.75" customHeight="1" x14ac:dyDescent="0.2">
      <c r="A132" s="104"/>
    </row>
    <row r="133" spans="1:1" ht="12.75" customHeight="1" x14ac:dyDescent="0.2">
      <c r="A133" s="104"/>
    </row>
    <row r="134" spans="1:1" ht="12.75" customHeight="1" x14ac:dyDescent="0.2">
      <c r="A134" s="104"/>
    </row>
    <row r="135" spans="1:1" ht="12.75" customHeight="1" x14ac:dyDescent="0.2">
      <c r="A135" s="104"/>
    </row>
    <row r="136" spans="1:1" ht="12.75" customHeight="1" x14ac:dyDescent="0.2">
      <c r="A136" s="104"/>
    </row>
    <row r="137" spans="1:1" ht="12.75" customHeight="1" x14ac:dyDescent="0.2">
      <c r="A137" s="104"/>
    </row>
    <row r="138" spans="1:1" ht="12.75" customHeight="1" x14ac:dyDescent="0.2">
      <c r="A138" s="104"/>
    </row>
    <row r="139" spans="1:1" ht="12.75" customHeight="1" x14ac:dyDescent="0.2">
      <c r="A139" s="104"/>
    </row>
    <row r="140" spans="1:1" ht="12.75" customHeight="1" x14ac:dyDescent="0.2">
      <c r="A140" s="104"/>
    </row>
    <row r="141" spans="1:1" ht="12.75" customHeight="1" x14ac:dyDescent="0.2">
      <c r="A141" s="104"/>
    </row>
    <row r="142" spans="1:1" ht="12.75" customHeight="1" x14ac:dyDescent="0.2">
      <c r="A142" s="104"/>
    </row>
    <row r="143" spans="1:1" ht="12.75" customHeight="1" x14ac:dyDescent="0.2">
      <c r="A143" s="104"/>
    </row>
    <row r="144" spans="1:1" ht="12.75" customHeight="1" x14ac:dyDescent="0.2">
      <c r="A144" s="104"/>
    </row>
    <row r="145" spans="1:1" ht="12.75" customHeight="1" x14ac:dyDescent="0.2">
      <c r="A145" s="104"/>
    </row>
    <row r="146" spans="1:1" ht="12.75" customHeight="1" x14ac:dyDescent="0.2">
      <c r="A146" s="104"/>
    </row>
    <row r="147" spans="1:1" ht="12.75" customHeight="1" x14ac:dyDescent="0.2">
      <c r="A147" s="104"/>
    </row>
    <row r="148" spans="1:1" ht="12.75" customHeight="1" x14ac:dyDescent="0.2">
      <c r="A148" s="104"/>
    </row>
    <row r="149" spans="1:1" ht="12.75" customHeight="1" x14ac:dyDescent="0.2">
      <c r="A149" s="104"/>
    </row>
    <row r="150" spans="1:1" ht="12.75" customHeight="1" x14ac:dyDescent="0.2">
      <c r="A150" s="104"/>
    </row>
    <row r="151" spans="1:1" ht="12.75" customHeight="1" x14ac:dyDescent="0.2">
      <c r="A151" s="104"/>
    </row>
    <row r="152" spans="1:1" ht="12.75" customHeight="1" x14ac:dyDescent="0.2">
      <c r="A152" s="104"/>
    </row>
    <row r="153" spans="1:1" ht="12.75" customHeight="1" x14ac:dyDescent="0.2">
      <c r="A153" s="104"/>
    </row>
    <row r="154" spans="1:1" ht="12.75" customHeight="1" x14ac:dyDescent="0.2">
      <c r="A154" s="104"/>
    </row>
    <row r="155" spans="1:1" ht="12.75" customHeight="1" x14ac:dyDescent="0.2">
      <c r="A155" s="104"/>
    </row>
    <row r="156" spans="1:1" ht="12.75" customHeight="1" x14ac:dyDescent="0.2">
      <c r="A156" s="104"/>
    </row>
    <row r="157" spans="1:1" ht="12.75" customHeight="1" x14ac:dyDescent="0.2">
      <c r="A157" s="104"/>
    </row>
    <row r="158" spans="1:1" ht="12.75" customHeight="1" x14ac:dyDescent="0.2">
      <c r="A158" s="104"/>
    </row>
    <row r="159" spans="1:1" ht="12.75" customHeight="1" x14ac:dyDescent="0.2">
      <c r="A159" s="104"/>
    </row>
    <row r="160" spans="1:1" ht="12.75" customHeight="1" x14ac:dyDescent="0.2">
      <c r="A160" s="104"/>
    </row>
    <row r="161" spans="1:1" ht="12.75" customHeight="1" x14ac:dyDescent="0.2">
      <c r="A161" s="104"/>
    </row>
    <row r="162" spans="1:1" ht="12.75" customHeight="1" x14ac:dyDescent="0.2">
      <c r="A162" s="104"/>
    </row>
    <row r="163" spans="1:1" ht="12.75" customHeight="1" x14ac:dyDescent="0.2">
      <c r="A163" s="104"/>
    </row>
    <row r="164" spans="1:1" ht="12.75" customHeight="1" x14ac:dyDescent="0.2">
      <c r="A164" s="104"/>
    </row>
    <row r="165" spans="1:1" ht="12.75" customHeight="1" x14ac:dyDescent="0.2">
      <c r="A165" s="104"/>
    </row>
    <row r="166" spans="1:1" ht="12.75" customHeight="1" x14ac:dyDescent="0.2">
      <c r="A166" s="104"/>
    </row>
    <row r="167" spans="1:1" ht="12.75" customHeight="1" x14ac:dyDescent="0.2">
      <c r="A167" s="104"/>
    </row>
    <row r="168" spans="1:1" ht="12.75" customHeight="1" x14ac:dyDescent="0.2">
      <c r="A168" s="104"/>
    </row>
    <row r="169" spans="1:1" ht="12.75" customHeight="1" x14ac:dyDescent="0.2">
      <c r="A169" s="104"/>
    </row>
    <row r="170" spans="1:1" ht="12.75" customHeight="1" x14ac:dyDescent="0.2">
      <c r="A170" s="104"/>
    </row>
    <row r="171" spans="1:1" ht="12.75" customHeight="1" x14ac:dyDescent="0.2">
      <c r="A171" s="104"/>
    </row>
    <row r="172" spans="1:1" ht="12.75" customHeight="1" x14ac:dyDescent="0.2">
      <c r="A172" s="104"/>
    </row>
    <row r="173" spans="1:1" ht="12.75" customHeight="1" x14ac:dyDescent="0.2">
      <c r="A173" s="104"/>
    </row>
    <row r="174" spans="1:1" ht="12.75" customHeight="1" x14ac:dyDescent="0.2">
      <c r="A174" s="104"/>
    </row>
    <row r="175" spans="1:1" ht="12.75" customHeight="1" x14ac:dyDescent="0.2">
      <c r="A175" s="104"/>
    </row>
    <row r="176" spans="1:1" ht="12.75" customHeight="1" x14ac:dyDescent="0.2">
      <c r="A176" s="104"/>
    </row>
    <row r="177" spans="1:1" ht="12.75" customHeight="1" x14ac:dyDescent="0.2">
      <c r="A177" s="104"/>
    </row>
    <row r="178" spans="1:1" ht="12.75" customHeight="1" x14ac:dyDescent="0.2">
      <c r="A178" s="104"/>
    </row>
    <row r="179" spans="1:1" ht="12.75" customHeight="1" x14ac:dyDescent="0.2">
      <c r="A179" s="104"/>
    </row>
    <row r="180" spans="1:1" ht="12.75" customHeight="1" x14ac:dyDescent="0.2">
      <c r="A180" s="104"/>
    </row>
    <row r="181" spans="1:1" ht="12.75" customHeight="1" x14ac:dyDescent="0.2">
      <c r="A181" s="104"/>
    </row>
    <row r="182" spans="1:1" ht="12.75" customHeight="1" x14ac:dyDescent="0.2">
      <c r="A182" s="104"/>
    </row>
    <row r="183" spans="1:1" ht="12.75" customHeight="1" x14ac:dyDescent="0.2">
      <c r="A183" s="104"/>
    </row>
    <row r="184" spans="1:1" ht="12.75" customHeight="1" x14ac:dyDescent="0.2">
      <c r="A184" s="104"/>
    </row>
    <row r="185" spans="1:1" ht="12.75" customHeight="1" x14ac:dyDescent="0.2">
      <c r="A185" s="104"/>
    </row>
    <row r="186" spans="1:1" ht="12.75" customHeight="1" x14ac:dyDescent="0.2">
      <c r="A186" s="104"/>
    </row>
    <row r="187" spans="1:1" ht="12.75" customHeight="1" x14ac:dyDescent="0.2">
      <c r="A187" s="104"/>
    </row>
    <row r="188" spans="1:1" ht="12.75" customHeight="1" x14ac:dyDescent="0.2">
      <c r="A188" s="104"/>
    </row>
    <row r="189" spans="1:1" ht="12.75" customHeight="1" x14ac:dyDescent="0.2">
      <c r="A189" s="104"/>
    </row>
    <row r="190" spans="1:1" ht="12.75" customHeight="1" x14ac:dyDescent="0.2">
      <c r="A190" s="104"/>
    </row>
    <row r="191" spans="1:1" ht="12.75" customHeight="1" x14ac:dyDescent="0.2">
      <c r="A191" s="104"/>
    </row>
    <row r="192" spans="1:1" ht="12.75" customHeight="1" x14ac:dyDescent="0.2">
      <c r="A192" s="104"/>
    </row>
    <row r="193" spans="1:1" ht="12.75" customHeight="1" x14ac:dyDescent="0.2">
      <c r="A193" s="104"/>
    </row>
    <row r="194" spans="1:1" ht="12.75" customHeight="1" x14ac:dyDescent="0.2">
      <c r="A194" s="104"/>
    </row>
    <row r="195" spans="1:1" ht="12.75" customHeight="1" x14ac:dyDescent="0.2">
      <c r="A195" s="104"/>
    </row>
    <row r="196" spans="1:1" ht="12.75" customHeight="1" x14ac:dyDescent="0.2">
      <c r="A196" s="104"/>
    </row>
    <row r="197" spans="1:1" ht="12.75" customHeight="1" x14ac:dyDescent="0.2">
      <c r="A197" s="104"/>
    </row>
    <row r="198" spans="1:1" ht="12.75" customHeight="1" x14ac:dyDescent="0.2">
      <c r="A198" s="104"/>
    </row>
    <row r="199" spans="1:1" ht="12.75" customHeight="1" x14ac:dyDescent="0.2">
      <c r="A199" s="104"/>
    </row>
    <row r="200" spans="1:1" ht="12.75" customHeight="1" x14ac:dyDescent="0.2">
      <c r="A200" s="104"/>
    </row>
    <row r="201" spans="1:1" ht="12.75" customHeight="1" x14ac:dyDescent="0.2">
      <c r="A201" s="104"/>
    </row>
    <row r="202" spans="1:1" ht="12.75" customHeight="1" x14ac:dyDescent="0.2">
      <c r="A202" s="104"/>
    </row>
    <row r="203" spans="1:1" ht="12.75" customHeight="1" x14ac:dyDescent="0.2">
      <c r="A203" s="104"/>
    </row>
    <row r="204" spans="1:1" ht="12.75" customHeight="1" x14ac:dyDescent="0.2">
      <c r="A204" s="104"/>
    </row>
    <row r="205" spans="1:1" ht="12.75" customHeight="1" x14ac:dyDescent="0.2">
      <c r="A205" s="104"/>
    </row>
    <row r="206" spans="1:1" ht="12.75" customHeight="1" x14ac:dyDescent="0.2">
      <c r="A206" s="104"/>
    </row>
    <row r="207" spans="1:1" ht="12.75" customHeight="1" x14ac:dyDescent="0.2">
      <c r="A207" s="104"/>
    </row>
    <row r="208" spans="1:1" ht="12.75" customHeight="1" x14ac:dyDescent="0.2">
      <c r="A208" s="104"/>
    </row>
    <row r="209" spans="1:1" ht="12.75" customHeight="1" x14ac:dyDescent="0.2">
      <c r="A209" s="104"/>
    </row>
    <row r="210" spans="1:1" ht="12.75" customHeight="1" x14ac:dyDescent="0.2">
      <c r="A210" s="104"/>
    </row>
    <row r="211" spans="1:1" ht="12.75" customHeight="1" x14ac:dyDescent="0.2">
      <c r="A211" s="104"/>
    </row>
    <row r="212" spans="1:1" ht="12.75" customHeight="1" x14ac:dyDescent="0.2">
      <c r="A212" s="104"/>
    </row>
    <row r="213" spans="1:1" ht="12.75" customHeight="1" x14ac:dyDescent="0.2">
      <c r="A213" s="104"/>
    </row>
    <row r="214" spans="1:1" ht="12.75" customHeight="1" x14ac:dyDescent="0.2">
      <c r="A214" s="104"/>
    </row>
    <row r="215" spans="1:1" ht="12.75" customHeight="1" x14ac:dyDescent="0.2">
      <c r="A215" s="104"/>
    </row>
    <row r="216" spans="1:1" ht="12.75" customHeight="1" x14ac:dyDescent="0.2">
      <c r="A216" s="104"/>
    </row>
    <row r="217" spans="1:1" ht="12.75" customHeight="1" x14ac:dyDescent="0.2">
      <c r="A217" s="104"/>
    </row>
    <row r="218" spans="1:1" ht="12.75" customHeight="1" x14ac:dyDescent="0.2">
      <c r="A218" s="104"/>
    </row>
    <row r="219" spans="1:1" ht="12.75" customHeight="1" x14ac:dyDescent="0.2">
      <c r="A219" s="104"/>
    </row>
    <row r="220" spans="1:1" ht="12.75" customHeight="1" x14ac:dyDescent="0.2">
      <c r="A220" s="104"/>
    </row>
    <row r="221" spans="1:1" ht="12.75" customHeight="1" x14ac:dyDescent="0.2">
      <c r="A221" s="104"/>
    </row>
    <row r="222" spans="1:1" ht="12.75" customHeight="1" x14ac:dyDescent="0.2">
      <c r="A222" s="104"/>
    </row>
    <row r="223" spans="1:1" ht="12.75" customHeight="1" x14ac:dyDescent="0.2">
      <c r="A223" s="104"/>
    </row>
    <row r="224" spans="1:1" ht="12.75" customHeight="1" x14ac:dyDescent="0.2">
      <c r="A224" s="104"/>
    </row>
    <row r="225" spans="1:1" ht="12.75" customHeight="1" x14ac:dyDescent="0.2">
      <c r="A225" s="104"/>
    </row>
    <row r="226" spans="1:1" ht="12.75" customHeight="1" x14ac:dyDescent="0.2">
      <c r="A226" s="104"/>
    </row>
    <row r="227" spans="1:1" ht="12.75" customHeight="1" x14ac:dyDescent="0.2">
      <c r="A227" s="104"/>
    </row>
    <row r="228" spans="1:1" ht="12.75" customHeight="1" x14ac:dyDescent="0.2">
      <c r="A228" s="104"/>
    </row>
    <row r="229" spans="1:1" ht="12.75" customHeight="1" x14ac:dyDescent="0.2">
      <c r="A229" s="104"/>
    </row>
    <row r="230" spans="1:1" ht="12.75" customHeight="1" x14ac:dyDescent="0.2">
      <c r="A230" s="104"/>
    </row>
    <row r="231" spans="1:1" ht="12.75" customHeight="1" x14ac:dyDescent="0.2">
      <c r="A231" s="104"/>
    </row>
    <row r="232" spans="1:1" ht="12.75" customHeight="1" x14ac:dyDescent="0.2">
      <c r="A232" s="104"/>
    </row>
    <row r="233" spans="1:1" ht="12.75" customHeight="1" x14ac:dyDescent="0.2">
      <c r="A233" s="104"/>
    </row>
    <row r="234" spans="1:1" ht="12.75" customHeight="1" x14ac:dyDescent="0.2">
      <c r="A234" s="104"/>
    </row>
    <row r="235" spans="1:1" ht="12.75" customHeight="1" x14ac:dyDescent="0.2">
      <c r="A235" s="104"/>
    </row>
    <row r="236" spans="1:1" ht="12.75" customHeight="1" x14ac:dyDescent="0.2">
      <c r="A236" s="104"/>
    </row>
    <row r="237" spans="1:1" ht="12.75" customHeight="1" x14ac:dyDescent="0.2">
      <c r="A237" s="104"/>
    </row>
    <row r="238" spans="1:1" ht="12.75" customHeight="1" x14ac:dyDescent="0.2">
      <c r="A238" s="104"/>
    </row>
    <row r="239" spans="1:1" ht="12.75" customHeight="1" x14ac:dyDescent="0.2">
      <c r="A239" s="104"/>
    </row>
    <row r="240" spans="1:1" ht="12.75" customHeight="1" x14ac:dyDescent="0.2">
      <c r="A240" s="104"/>
    </row>
    <row r="241" spans="1:1" ht="12.75" customHeight="1" x14ac:dyDescent="0.2">
      <c r="A241" s="104"/>
    </row>
    <row r="242" spans="1:1" ht="12.75" customHeight="1" x14ac:dyDescent="0.2">
      <c r="A242" s="104"/>
    </row>
    <row r="243" spans="1:1" ht="12.75" customHeight="1" x14ac:dyDescent="0.2">
      <c r="A243" s="104"/>
    </row>
    <row r="244" spans="1:1" ht="12.75" customHeight="1" x14ac:dyDescent="0.2">
      <c r="A244" s="104"/>
    </row>
    <row r="245" spans="1:1" ht="12.75" customHeight="1" x14ac:dyDescent="0.2">
      <c r="A245" s="104"/>
    </row>
    <row r="246" spans="1:1" ht="12.75" customHeight="1" x14ac:dyDescent="0.2">
      <c r="A246" s="104"/>
    </row>
    <row r="247" spans="1:1" ht="12.75" customHeight="1" x14ac:dyDescent="0.2">
      <c r="A247" s="104"/>
    </row>
    <row r="248" spans="1:1" ht="12.75" customHeight="1" x14ac:dyDescent="0.2">
      <c r="A248" s="104"/>
    </row>
    <row r="249" spans="1:1" ht="12.75" customHeight="1" x14ac:dyDescent="0.2">
      <c r="A249" s="104"/>
    </row>
    <row r="250" spans="1:1" ht="12.75" customHeight="1" x14ac:dyDescent="0.2">
      <c r="A250" s="104"/>
    </row>
    <row r="251" spans="1:1" ht="12.75" customHeight="1" x14ac:dyDescent="0.2">
      <c r="A251" s="104"/>
    </row>
    <row r="252" spans="1:1" ht="12.75" customHeight="1" x14ac:dyDescent="0.2">
      <c r="A252" s="104"/>
    </row>
    <row r="253" spans="1:1" ht="12.75" customHeight="1" x14ac:dyDescent="0.2">
      <c r="A253" s="104"/>
    </row>
    <row r="254" spans="1:1" ht="12.75" customHeight="1" x14ac:dyDescent="0.2">
      <c r="A254" s="104"/>
    </row>
    <row r="255" spans="1:1" ht="12.75" customHeight="1" x14ac:dyDescent="0.2">
      <c r="A255" s="104"/>
    </row>
    <row r="256" spans="1:1" ht="12.75" customHeight="1" x14ac:dyDescent="0.2">
      <c r="A256" s="104"/>
    </row>
    <row r="257" spans="1:1" ht="12.75" customHeight="1" x14ac:dyDescent="0.2">
      <c r="A257" s="104"/>
    </row>
    <row r="258" spans="1:1" ht="12.75" customHeight="1" x14ac:dyDescent="0.2">
      <c r="A258" s="104"/>
    </row>
    <row r="259" spans="1:1" ht="12.75" customHeight="1" x14ac:dyDescent="0.2">
      <c r="A259" s="104"/>
    </row>
    <row r="260" spans="1:1" ht="12.75" customHeight="1" x14ac:dyDescent="0.2">
      <c r="A260" s="104"/>
    </row>
    <row r="261" spans="1:1" ht="12.75" customHeight="1" x14ac:dyDescent="0.2">
      <c r="A261" s="104"/>
    </row>
    <row r="262" spans="1:1" ht="12.75" customHeight="1" x14ac:dyDescent="0.2">
      <c r="A262" s="104"/>
    </row>
    <row r="263" spans="1:1" ht="12.75" customHeight="1" x14ac:dyDescent="0.2">
      <c r="A263" s="104"/>
    </row>
    <row r="264" spans="1:1" ht="12.75" customHeight="1" x14ac:dyDescent="0.2">
      <c r="A264" s="104"/>
    </row>
    <row r="265" spans="1:1" ht="12.75" customHeight="1" x14ac:dyDescent="0.2">
      <c r="A265" s="104"/>
    </row>
    <row r="266" spans="1:1" ht="12.75" customHeight="1" x14ac:dyDescent="0.2">
      <c r="A266" s="104"/>
    </row>
    <row r="267" spans="1:1" ht="12.75" customHeight="1" x14ac:dyDescent="0.2">
      <c r="A267" s="104"/>
    </row>
    <row r="268" spans="1:1" ht="12.75" customHeight="1" x14ac:dyDescent="0.2">
      <c r="A268" s="104"/>
    </row>
    <row r="269" spans="1:1" ht="12.75" customHeight="1" x14ac:dyDescent="0.2">
      <c r="A269" s="104"/>
    </row>
    <row r="270" spans="1:1" ht="12.75" customHeight="1" x14ac:dyDescent="0.2">
      <c r="A270" s="104"/>
    </row>
    <row r="271" spans="1:1" ht="12.75" customHeight="1" x14ac:dyDescent="0.2">
      <c r="A271" s="104"/>
    </row>
    <row r="272" spans="1:1" ht="12.75" customHeight="1" x14ac:dyDescent="0.2">
      <c r="A272" s="104"/>
    </row>
    <row r="273" spans="1:1" ht="12.75" customHeight="1" x14ac:dyDescent="0.2">
      <c r="A273" s="104"/>
    </row>
    <row r="274" spans="1:1" ht="12.75" customHeight="1" x14ac:dyDescent="0.2">
      <c r="A274" s="104"/>
    </row>
    <row r="275" spans="1:1" ht="12.75" customHeight="1" x14ac:dyDescent="0.2">
      <c r="A275" s="104"/>
    </row>
    <row r="276" spans="1:1" ht="12.75" customHeight="1" x14ac:dyDescent="0.2">
      <c r="A276" s="104"/>
    </row>
    <row r="277" spans="1:1" ht="12.75" customHeight="1" x14ac:dyDescent="0.2">
      <c r="A277" s="104"/>
    </row>
    <row r="278" spans="1:1" ht="12.75" customHeight="1" x14ac:dyDescent="0.2">
      <c r="A278" s="104"/>
    </row>
    <row r="279" spans="1:1" ht="12.75" customHeight="1" x14ac:dyDescent="0.2">
      <c r="A279" s="104"/>
    </row>
    <row r="280" spans="1:1" ht="12.75" customHeight="1" x14ac:dyDescent="0.2">
      <c r="A280" s="104"/>
    </row>
    <row r="281" spans="1:1" ht="12.75" customHeight="1" x14ac:dyDescent="0.2">
      <c r="A281" s="104"/>
    </row>
    <row r="282" spans="1:1" ht="12.75" customHeight="1" x14ac:dyDescent="0.2">
      <c r="A282" s="104"/>
    </row>
    <row r="283" spans="1:1" ht="12.75" customHeight="1" x14ac:dyDescent="0.2">
      <c r="A283" s="104"/>
    </row>
    <row r="284" spans="1:1" ht="12.75" customHeight="1" x14ac:dyDescent="0.2">
      <c r="A284" s="104"/>
    </row>
    <row r="285" spans="1:1" ht="12.75" customHeight="1" x14ac:dyDescent="0.2">
      <c r="A285" s="104"/>
    </row>
    <row r="286" spans="1:1" ht="12.75" customHeight="1" x14ac:dyDescent="0.2">
      <c r="A286" s="104"/>
    </row>
    <row r="287" spans="1:1" ht="12.75" customHeight="1" x14ac:dyDescent="0.2">
      <c r="A287" s="104"/>
    </row>
    <row r="288" spans="1:1" ht="12.75" customHeight="1" x14ac:dyDescent="0.2">
      <c r="A288" s="104"/>
    </row>
    <row r="289" spans="1:1" ht="12.75" customHeight="1" x14ac:dyDescent="0.2">
      <c r="A289" s="104"/>
    </row>
    <row r="290" spans="1:1" ht="12.75" customHeight="1" x14ac:dyDescent="0.2">
      <c r="A290" s="104"/>
    </row>
    <row r="291" spans="1:1" ht="12.75" customHeight="1" x14ac:dyDescent="0.2">
      <c r="A291" s="104"/>
    </row>
    <row r="292" spans="1:1" ht="12.75" customHeight="1" x14ac:dyDescent="0.2">
      <c r="A292" s="104"/>
    </row>
    <row r="293" spans="1:1" ht="12.75" customHeight="1" x14ac:dyDescent="0.2">
      <c r="A293" s="104"/>
    </row>
    <row r="294" spans="1:1" ht="12.75" customHeight="1" x14ac:dyDescent="0.2">
      <c r="A294" s="104"/>
    </row>
    <row r="295" spans="1:1" ht="12.75" customHeight="1" x14ac:dyDescent="0.2">
      <c r="A295" s="104"/>
    </row>
    <row r="296" spans="1:1" ht="12.75" customHeight="1" x14ac:dyDescent="0.2">
      <c r="A296" s="104"/>
    </row>
    <row r="297" spans="1:1" ht="12.75" customHeight="1" x14ac:dyDescent="0.2">
      <c r="A297" s="104"/>
    </row>
    <row r="298" spans="1:1" ht="12.75" customHeight="1" x14ac:dyDescent="0.2">
      <c r="A298" s="104"/>
    </row>
    <row r="299" spans="1:1" ht="12.75" customHeight="1" x14ac:dyDescent="0.2">
      <c r="A299" s="104"/>
    </row>
    <row r="300" spans="1:1" ht="12.75" customHeight="1" x14ac:dyDescent="0.2">
      <c r="A300" s="104"/>
    </row>
    <row r="301" spans="1:1" ht="12.75" customHeight="1" x14ac:dyDescent="0.2">
      <c r="A301" s="104"/>
    </row>
    <row r="302" spans="1:1" ht="12.75" customHeight="1" x14ac:dyDescent="0.2">
      <c r="A302" s="104"/>
    </row>
    <row r="303" spans="1:1" ht="12.75" customHeight="1" x14ac:dyDescent="0.2">
      <c r="A303" s="104"/>
    </row>
    <row r="304" spans="1:1" ht="12.75" customHeight="1" x14ac:dyDescent="0.2">
      <c r="A304" s="104"/>
    </row>
    <row r="305" spans="1:1" ht="12.75" customHeight="1" x14ac:dyDescent="0.2">
      <c r="A305" s="104"/>
    </row>
    <row r="306" spans="1:1" ht="12.75" customHeight="1" x14ac:dyDescent="0.2">
      <c r="A306" s="104"/>
    </row>
    <row r="307" spans="1:1" ht="12.75" customHeight="1" x14ac:dyDescent="0.2">
      <c r="A307" s="104"/>
    </row>
    <row r="308" spans="1:1" ht="12.75" customHeight="1" x14ac:dyDescent="0.2">
      <c r="A308" s="104"/>
    </row>
    <row r="309" spans="1:1" ht="12.75" customHeight="1" x14ac:dyDescent="0.2">
      <c r="A309" s="104"/>
    </row>
    <row r="310" spans="1:1" ht="12.75" customHeight="1" x14ac:dyDescent="0.2">
      <c r="A310" s="104"/>
    </row>
    <row r="311" spans="1:1" ht="12.75" customHeight="1" x14ac:dyDescent="0.2">
      <c r="A311" s="104"/>
    </row>
    <row r="312" spans="1:1" ht="12.75" customHeight="1" x14ac:dyDescent="0.2">
      <c r="A312" s="104"/>
    </row>
    <row r="313" spans="1:1" ht="12.75" customHeight="1" x14ac:dyDescent="0.2">
      <c r="A313" s="104"/>
    </row>
    <row r="314" spans="1:1" ht="12.75" customHeight="1" x14ac:dyDescent="0.2">
      <c r="A314" s="104"/>
    </row>
    <row r="315" spans="1:1" ht="12.75" customHeight="1" x14ac:dyDescent="0.2">
      <c r="A315" s="104"/>
    </row>
    <row r="316" spans="1:1" ht="12.75" customHeight="1" x14ac:dyDescent="0.2">
      <c r="A316" s="104"/>
    </row>
    <row r="317" spans="1:1" ht="12.75" customHeight="1" x14ac:dyDescent="0.2">
      <c r="A317" s="104"/>
    </row>
    <row r="318" spans="1:1" ht="12.75" customHeight="1" x14ac:dyDescent="0.2">
      <c r="A318" s="104"/>
    </row>
    <row r="319" spans="1:1" ht="12.75" customHeight="1" x14ac:dyDescent="0.2">
      <c r="A319" s="104"/>
    </row>
    <row r="320" spans="1:1" ht="12.75" customHeight="1" x14ac:dyDescent="0.2">
      <c r="A320" s="104"/>
    </row>
    <row r="321" spans="1:1" ht="12.75" customHeight="1" x14ac:dyDescent="0.2">
      <c r="A321" s="104"/>
    </row>
    <row r="322" spans="1:1" ht="12.75" customHeight="1" x14ac:dyDescent="0.2">
      <c r="A322" s="104"/>
    </row>
    <row r="323" spans="1:1" ht="12.75" customHeight="1" x14ac:dyDescent="0.2">
      <c r="A323" s="104"/>
    </row>
    <row r="324" spans="1:1" ht="12.75" customHeight="1" x14ac:dyDescent="0.2">
      <c r="A324" s="104"/>
    </row>
    <row r="325" spans="1:1" ht="12.75" customHeight="1" x14ac:dyDescent="0.2">
      <c r="A325" s="104"/>
    </row>
    <row r="326" spans="1:1" ht="12.75" customHeight="1" x14ac:dyDescent="0.2">
      <c r="A326" s="104"/>
    </row>
    <row r="327" spans="1:1" ht="12.75" customHeight="1" x14ac:dyDescent="0.2">
      <c r="A327" s="104"/>
    </row>
    <row r="328" spans="1:1" ht="12.75" customHeight="1" x14ac:dyDescent="0.2">
      <c r="A328" s="104"/>
    </row>
    <row r="329" spans="1:1" ht="12.75" customHeight="1" x14ac:dyDescent="0.2">
      <c r="A329" s="104"/>
    </row>
    <row r="330" spans="1:1" ht="12.75" customHeight="1" x14ac:dyDescent="0.2">
      <c r="A330" s="104"/>
    </row>
    <row r="331" spans="1:1" ht="12.75" customHeight="1" x14ac:dyDescent="0.2">
      <c r="A331" s="104"/>
    </row>
    <row r="332" spans="1:1" ht="12.75" customHeight="1" x14ac:dyDescent="0.2">
      <c r="A332" s="104"/>
    </row>
    <row r="333" spans="1:1" ht="12.75" customHeight="1" x14ac:dyDescent="0.2">
      <c r="A333" s="104"/>
    </row>
    <row r="334" spans="1:1" ht="12.75" customHeight="1" x14ac:dyDescent="0.2">
      <c r="A334" s="104"/>
    </row>
    <row r="335" spans="1:1" ht="12.75" customHeight="1" x14ac:dyDescent="0.2">
      <c r="A335" s="104"/>
    </row>
    <row r="336" spans="1:1" ht="12.75" customHeight="1" x14ac:dyDescent="0.2">
      <c r="A336" s="104"/>
    </row>
    <row r="337" spans="1:1" ht="12.75" customHeight="1" x14ac:dyDescent="0.2">
      <c r="A337" s="104"/>
    </row>
    <row r="338" spans="1:1" ht="12.75" customHeight="1" x14ac:dyDescent="0.2">
      <c r="A338" s="104"/>
    </row>
    <row r="339" spans="1:1" ht="12.75" customHeight="1" x14ac:dyDescent="0.2">
      <c r="A339" s="104"/>
    </row>
    <row r="340" spans="1:1" ht="12.75" customHeight="1" x14ac:dyDescent="0.2">
      <c r="A340" s="104"/>
    </row>
    <row r="341" spans="1:1" ht="12.75" customHeight="1" x14ac:dyDescent="0.2">
      <c r="A341" s="104"/>
    </row>
    <row r="342" spans="1:1" ht="12.75" customHeight="1" x14ac:dyDescent="0.2">
      <c r="A342" s="104"/>
    </row>
    <row r="343" spans="1:1" ht="12.75" customHeight="1" x14ac:dyDescent="0.2">
      <c r="A343" s="104"/>
    </row>
    <row r="344" spans="1:1" ht="12.75" customHeight="1" x14ac:dyDescent="0.2">
      <c r="A344" s="104"/>
    </row>
    <row r="345" spans="1:1" ht="12.75" customHeight="1" x14ac:dyDescent="0.2">
      <c r="A345" s="104"/>
    </row>
    <row r="346" spans="1:1" ht="12.75" customHeight="1" x14ac:dyDescent="0.2">
      <c r="A346" s="104"/>
    </row>
    <row r="347" spans="1:1" ht="12.75" customHeight="1" x14ac:dyDescent="0.2">
      <c r="A347" s="104"/>
    </row>
    <row r="348" spans="1:1" ht="12.75" customHeight="1" x14ac:dyDescent="0.2">
      <c r="A348" s="104"/>
    </row>
    <row r="349" spans="1:1" ht="12.75" customHeight="1" x14ac:dyDescent="0.2">
      <c r="A349" s="104"/>
    </row>
    <row r="350" spans="1:1" ht="12.75" customHeight="1" x14ac:dyDescent="0.2">
      <c r="A350" s="104"/>
    </row>
    <row r="351" spans="1:1" ht="12.75" customHeight="1" x14ac:dyDescent="0.2">
      <c r="A351" s="104"/>
    </row>
    <row r="352" spans="1:1" ht="12.75" customHeight="1" x14ac:dyDescent="0.2">
      <c r="A352" s="104"/>
    </row>
    <row r="353" spans="1:1" ht="12.75" customHeight="1" x14ac:dyDescent="0.2">
      <c r="A353" s="104"/>
    </row>
    <row r="354" spans="1:1" ht="12.75" customHeight="1" x14ac:dyDescent="0.2">
      <c r="A354" s="104"/>
    </row>
    <row r="355" spans="1:1" ht="12.75" customHeight="1" x14ac:dyDescent="0.2">
      <c r="A355" s="104"/>
    </row>
    <row r="356" spans="1:1" ht="12.75" customHeight="1" x14ac:dyDescent="0.2">
      <c r="A356" s="104"/>
    </row>
    <row r="357" spans="1:1" ht="12.75" customHeight="1" x14ac:dyDescent="0.2">
      <c r="A357" s="104"/>
    </row>
    <row r="358" spans="1:1" ht="12.75" customHeight="1" x14ac:dyDescent="0.2">
      <c r="A358" s="104"/>
    </row>
    <row r="359" spans="1:1" ht="12.75" customHeight="1" x14ac:dyDescent="0.2">
      <c r="A359" s="104"/>
    </row>
    <row r="360" spans="1:1" ht="12.75" customHeight="1" x14ac:dyDescent="0.2">
      <c r="A360" s="104"/>
    </row>
    <row r="361" spans="1:1" ht="12.75" customHeight="1" x14ac:dyDescent="0.2">
      <c r="A361" s="104"/>
    </row>
    <row r="362" spans="1:1" ht="12.75" customHeight="1" x14ac:dyDescent="0.2">
      <c r="A362" s="104"/>
    </row>
    <row r="363" spans="1:1" ht="12.75" customHeight="1" x14ac:dyDescent="0.2">
      <c r="A363" s="104"/>
    </row>
    <row r="364" spans="1:1" ht="12.75" customHeight="1" x14ac:dyDescent="0.2">
      <c r="A364" s="104"/>
    </row>
    <row r="365" spans="1:1" ht="12.75" customHeight="1" x14ac:dyDescent="0.2">
      <c r="A365" s="104"/>
    </row>
    <row r="366" spans="1:1" ht="12.75" customHeight="1" x14ac:dyDescent="0.2">
      <c r="A366" s="104"/>
    </row>
    <row r="367" spans="1:1" ht="12.75" customHeight="1" x14ac:dyDescent="0.2">
      <c r="A367" s="104"/>
    </row>
    <row r="368" spans="1:1" ht="12.75" customHeight="1" x14ac:dyDescent="0.2">
      <c r="A368" s="104"/>
    </row>
    <row r="369" spans="1:1" ht="12.75" customHeight="1" x14ac:dyDescent="0.2">
      <c r="A369" s="104"/>
    </row>
    <row r="370" spans="1:1" ht="12.75" customHeight="1" x14ac:dyDescent="0.2">
      <c r="A370" s="104"/>
    </row>
    <row r="371" spans="1:1" ht="12.75" customHeight="1" x14ac:dyDescent="0.2">
      <c r="A371" s="104"/>
    </row>
    <row r="372" spans="1:1" ht="12.75" customHeight="1" x14ac:dyDescent="0.2">
      <c r="A372" s="104"/>
    </row>
    <row r="373" spans="1:1" ht="12.75" customHeight="1" x14ac:dyDescent="0.2">
      <c r="A373" s="104"/>
    </row>
    <row r="374" spans="1:1" ht="12.75" customHeight="1" x14ac:dyDescent="0.2">
      <c r="A374" s="104"/>
    </row>
    <row r="375" spans="1:1" ht="12.75" customHeight="1" x14ac:dyDescent="0.2">
      <c r="A375" s="104"/>
    </row>
    <row r="376" spans="1:1" ht="12.75" customHeight="1" x14ac:dyDescent="0.2">
      <c r="A376" s="104"/>
    </row>
    <row r="377" spans="1:1" ht="12.75" customHeight="1" x14ac:dyDescent="0.2">
      <c r="A377" s="104"/>
    </row>
    <row r="378" spans="1:1" ht="12.75" customHeight="1" x14ac:dyDescent="0.2">
      <c r="A378" s="104"/>
    </row>
    <row r="379" spans="1:1" ht="12.75" customHeight="1" x14ac:dyDescent="0.2">
      <c r="A379" s="104"/>
    </row>
    <row r="380" spans="1:1" ht="12.75" customHeight="1" x14ac:dyDescent="0.2">
      <c r="A380" s="104"/>
    </row>
    <row r="381" spans="1:1" ht="12.75" customHeight="1" x14ac:dyDescent="0.2">
      <c r="A381" s="104"/>
    </row>
    <row r="382" spans="1:1" ht="12.75" customHeight="1" x14ac:dyDescent="0.2">
      <c r="A382" s="104"/>
    </row>
    <row r="383" spans="1:1" ht="12.75" customHeight="1" x14ac:dyDescent="0.2">
      <c r="A383" s="104"/>
    </row>
    <row r="384" spans="1:1" ht="12.75" customHeight="1" x14ac:dyDescent="0.2">
      <c r="A384" s="104"/>
    </row>
    <row r="385" spans="1:1" ht="12.75" customHeight="1" x14ac:dyDescent="0.2">
      <c r="A385" s="104"/>
    </row>
    <row r="386" spans="1:1" ht="12.75" customHeight="1" x14ac:dyDescent="0.2">
      <c r="A386" s="104"/>
    </row>
    <row r="387" spans="1:1" ht="12.75" customHeight="1" x14ac:dyDescent="0.2">
      <c r="A387" s="104"/>
    </row>
    <row r="388" spans="1:1" ht="12.75" customHeight="1" x14ac:dyDescent="0.2">
      <c r="A388" s="104"/>
    </row>
    <row r="389" spans="1:1" ht="12.75" customHeight="1" x14ac:dyDescent="0.2">
      <c r="A389" s="104"/>
    </row>
    <row r="390" spans="1:1" ht="12.75" customHeight="1" x14ac:dyDescent="0.2">
      <c r="A390" s="104"/>
    </row>
    <row r="391" spans="1:1" ht="12.75" customHeight="1" x14ac:dyDescent="0.2">
      <c r="A391" s="104"/>
    </row>
    <row r="392" spans="1:1" ht="12.75" customHeight="1" x14ac:dyDescent="0.2">
      <c r="A392" s="104"/>
    </row>
    <row r="393" spans="1:1" ht="12.75" customHeight="1" x14ac:dyDescent="0.2">
      <c r="A393" s="104"/>
    </row>
    <row r="394" spans="1:1" ht="12.75" customHeight="1" x14ac:dyDescent="0.2">
      <c r="A394" s="104"/>
    </row>
    <row r="395" spans="1:1" ht="12.75" customHeight="1" x14ac:dyDescent="0.2">
      <c r="A395" s="104"/>
    </row>
    <row r="396" spans="1:1" ht="12.75" customHeight="1" x14ac:dyDescent="0.2">
      <c r="A396" s="104"/>
    </row>
    <row r="397" spans="1:1" ht="12.75" customHeight="1" x14ac:dyDescent="0.2">
      <c r="A397" s="104"/>
    </row>
    <row r="398" spans="1:1" ht="12.75" customHeight="1" x14ac:dyDescent="0.2">
      <c r="A398" s="104"/>
    </row>
    <row r="399" spans="1:1" ht="12.75" customHeight="1" x14ac:dyDescent="0.2">
      <c r="A399" s="104"/>
    </row>
    <row r="400" spans="1:1" ht="12.75" customHeight="1" x14ac:dyDescent="0.2">
      <c r="A400" s="104"/>
    </row>
    <row r="401" spans="1:1" ht="12.75" customHeight="1" x14ac:dyDescent="0.2">
      <c r="A401" s="104"/>
    </row>
    <row r="402" spans="1:1" ht="12.75" customHeight="1" x14ac:dyDescent="0.2">
      <c r="A402" s="104"/>
    </row>
    <row r="403" spans="1:1" ht="12.75" customHeight="1" x14ac:dyDescent="0.2">
      <c r="A403" s="104"/>
    </row>
    <row r="404" spans="1:1" ht="12.75" customHeight="1" x14ac:dyDescent="0.2">
      <c r="A404" s="104"/>
    </row>
    <row r="405" spans="1:1" ht="12.75" customHeight="1" x14ac:dyDescent="0.2">
      <c r="A405" s="104"/>
    </row>
    <row r="406" spans="1:1" ht="12.75" customHeight="1" x14ac:dyDescent="0.2">
      <c r="A406" s="104"/>
    </row>
    <row r="407" spans="1:1" ht="12.75" customHeight="1" x14ac:dyDescent="0.2">
      <c r="A407" s="104"/>
    </row>
    <row r="408" spans="1:1" ht="12.75" customHeight="1" x14ac:dyDescent="0.2">
      <c r="A408" s="104"/>
    </row>
    <row r="409" spans="1:1" ht="12.75" customHeight="1" x14ac:dyDescent="0.2">
      <c r="A409" s="104"/>
    </row>
    <row r="410" spans="1:1" ht="12.75" customHeight="1" x14ac:dyDescent="0.2">
      <c r="A410" s="104"/>
    </row>
    <row r="411" spans="1:1" ht="12.75" customHeight="1" x14ac:dyDescent="0.2">
      <c r="A411" s="104"/>
    </row>
    <row r="412" spans="1:1" ht="12.75" customHeight="1" x14ac:dyDescent="0.2">
      <c r="A412" s="104"/>
    </row>
    <row r="413" spans="1:1" ht="12.75" customHeight="1" x14ac:dyDescent="0.2">
      <c r="A413" s="104"/>
    </row>
    <row r="414" spans="1:1" ht="12.75" customHeight="1" x14ac:dyDescent="0.2">
      <c r="A414" s="104"/>
    </row>
    <row r="415" spans="1:1" ht="12.75" customHeight="1" x14ac:dyDescent="0.2">
      <c r="A415" s="104"/>
    </row>
    <row r="416" spans="1:1" ht="12.75" customHeight="1" x14ac:dyDescent="0.2">
      <c r="A416" s="104"/>
    </row>
    <row r="417" spans="1:1" ht="12.75" customHeight="1" x14ac:dyDescent="0.2">
      <c r="A417" s="104"/>
    </row>
    <row r="418" spans="1:1" ht="12.75" customHeight="1" x14ac:dyDescent="0.2">
      <c r="A418" s="104"/>
    </row>
    <row r="419" spans="1:1" ht="12.75" customHeight="1" x14ac:dyDescent="0.2">
      <c r="A419" s="104"/>
    </row>
    <row r="420" spans="1:1" ht="12.75" customHeight="1" x14ac:dyDescent="0.2">
      <c r="A420" s="104"/>
    </row>
    <row r="421" spans="1:1" ht="12.75" customHeight="1" x14ac:dyDescent="0.2">
      <c r="A421" s="104"/>
    </row>
    <row r="422" spans="1:1" ht="12.75" customHeight="1" x14ac:dyDescent="0.2">
      <c r="A422" s="104"/>
    </row>
    <row r="423" spans="1:1" ht="12.75" customHeight="1" x14ac:dyDescent="0.2">
      <c r="A423" s="104"/>
    </row>
    <row r="424" spans="1:1" ht="12.75" customHeight="1" x14ac:dyDescent="0.2">
      <c r="A424" s="104"/>
    </row>
    <row r="425" spans="1:1" ht="12.75" customHeight="1" x14ac:dyDescent="0.2">
      <c r="A425" s="104"/>
    </row>
    <row r="426" spans="1:1" ht="12.75" customHeight="1" x14ac:dyDescent="0.2">
      <c r="A426" s="104"/>
    </row>
    <row r="427" spans="1:1" ht="12.75" customHeight="1" x14ac:dyDescent="0.2">
      <c r="A427" s="104"/>
    </row>
    <row r="428" spans="1:1" ht="12.75" customHeight="1" x14ac:dyDescent="0.2">
      <c r="A428" s="104"/>
    </row>
    <row r="429" spans="1:1" ht="12.75" customHeight="1" x14ac:dyDescent="0.2">
      <c r="A429" s="104"/>
    </row>
    <row r="430" spans="1:1" ht="12.75" customHeight="1" x14ac:dyDescent="0.2">
      <c r="A430" s="104"/>
    </row>
    <row r="431" spans="1:1" ht="12.75" customHeight="1" x14ac:dyDescent="0.2">
      <c r="A431" s="104"/>
    </row>
    <row r="432" spans="1:1" ht="12.75" customHeight="1" x14ac:dyDescent="0.2">
      <c r="A432" s="104"/>
    </row>
    <row r="433" spans="1:1" ht="12.75" customHeight="1" x14ac:dyDescent="0.2">
      <c r="A433" s="104"/>
    </row>
    <row r="434" spans="1:1" ht="12.75" customHeight="1" x14ac:dyDescent="0.2">
      <c r="A434" s="104"/>
    </row>
    <row r="435" spans="1:1" ht="12.75" customHeight="1" x14ac:dyDescent="0.2">
      <c r="A435" s="104"/>
    </row>
    <row r="436" spans="1:1" ht="12.75" customHeight="1" x14ac:dyDescent="0.2">
      <c r="A436" s="104"/>
    </row>
    <row r="437" spans="1:1" ht="12.75" customHeight="1" x14ac:dyDescent="0.2">
      <c r="A437" s="104"/>
    </row>
    <row r="438" spans="1:1" ht="12.75" customHeight="1" x14ac:dyDescent="0.2">
      <c r="A438" s="104"/>
    </row>
    <row r="439" spans="1:1" ht="12.75" customHeight="1" x14ac:dyDescent="0.2">
      <c r="A439" s="104"/>
    </row>
    <row r="440" spans="1:1" ht="12.75" customHeight="1" x14ac:dyDescent="0.2">
      <c r="A440" s="104"/>
    </row>
    <row r="441" spans="1:1" ht="12.75" customHeight="1" x14ac:dyDescent="0.2">
      <c r="A441" s="104"/>
    </row>
    <row r="442" spans="1:1" ht="12.75" customHeight="1" x14ac:dyDescent="0.2">
      <c r="A442" s="104"/>
    </row>
    <row r="443" spans="1:1" ht="12.75" customHeight="1" x14ac:dyDescent="0.2">
      <c r="A443" s="104"/>
    </row>
    <row r="444" spans="1:1" ht="12.75" customHeight="1" x14ac:dyDescent="0.2">
      <c r="A444" s="104"/>
    </row>
    <row r="445" spans="1:1" ht="12.75" customHeight="1" x14ac:dyDescent="0.2">
      <c r="A445" s="104"/>
    </row>
    <row r="446" spans="1:1" ht="12.75" customHeight="1" x14ac:dyDescent="0.2">
      <c r="A446" s="104"/>
    </row>
    <row r="447" spans="1:1" ht="12.75" customHeight="1" x14ac:dyDescent="0.2">
      <c r="A447" s="104"/>
    </row>
    <row r="448" spans="1:1" ht="12.75" customHeight="1" x14ac:dyDescent="0.2">
      <c r="A448" s="104"/>
    </row>
    <row r="449" spans="1:1" ht="12.75" customHeight="1" x14ac:dyDescent="0.2">
      <c r="A449" s="104"/>
    </row>
    <row r="450" spans="1:1" ht="12.75" customHeight="1" x14ac:dyDescent="0.2">
      <c r="A450" s="104"/>
    </row>
    <row r="451" spans="1:1" ht="12.75" customHeight="1" x14ac:dyDescent="0.2">
      <c r="A451" s="104"/>
    </row>
    <row r="452" spans="1:1" ht="12.75" customHeight="1" x14ac:dyDescent="0.2">
      <c r="A452" s="104"/>
    </row>
    <row r="453" spans="1:1" ht="12.75" customHeight="1" x14ac:dyDescent="0.2">
      <c r="A453" s="104"/>
    </row>
    <row r="454" spans="1:1" ht="12.75" customHeight="1" x14ac:dyDescent="0.2">
      <c r="A454" s="104"/>
    </row>
    <row r="455" spans="1:1" ht="12.75" customHeight="1" x14ac:dyDescent="0.2">
      <c r="A455" s="104"/>
    </row>
    <row r="456" spans="1:1" ht="12.75" customHeight="1" x14ac:dyDescent="0.2">
      <c r="A456" s="104"/>
    </row>
    <row r="457" spans="1:1" ht="12.75" customHeight="1" x14ac:dyDescent="0.2">
      <c r="A457" s="104"/>
    </row>
    <row r="458" spans="1:1" ht="12.75" customHeight="1" x14ac:dyDescent="0.2">
      <c r="A458" s="104"/>
    </row>
    <row r="459" spans="1:1" ht="12.75" customHeight="1" x14ac:dyDescent="0.2">
      <c r="A459" s="104"/>
    </row>
    <row r="460" spans="1:1" ht="12.75" customHeight="1" x14ac:dyDescent="0.2">
      <c r="A460" s="104"/>
    </row>
    <row r="461" spans="1:1" ht="12.75" customHeight="1" x14ac:dyDescent="0.2">
      <c r="A461" s="104"/>
    </row>
    <row r="462" spans="1:1" ht="12.75" customHeight="1" x14ac:dyDescent="0.2">
      <c r="A462" s="104"/>
    </row>
    <row r="463" spans="1:1" ht="12.75" customHeight="1" x14ac:dyDescent="0.2">
      <c r="A463" s="104"/>
    </row>
    <row r="464" spans="1:1" ht="12.75" customHeight="1" x14ac:dyDescent="0.2">
      <c r="A464" s="104"/>
    </row>
    <row r="465" spans="1:1" ht="12.75" customHeight="1" x14ac:dyDescent="0.2">
      <c r="A465" s="104"/>
    </row>
    <row r="466" spans="1:1" ht="12.75" customHeight="1" x14ac:dyDescent="0.2">
      <c r="A466" s="104"/>
    </row>
    <row r="467" spans="1:1" ht="12.75" customHeight="1" x14ac:dyDescent="0.2">
      <c r="A467" s="104"/>
    </row>
    <row r="468" spans="1:1" ht="12.75" customHeight="1" x14ac:dyDescent="0.2">
      <c r="A468" s="104"/>
    </row>
    <row r="469" spans="1:1" ht="12.75" customHeight="1" x14ac:dyDescent="0.2">
      <c r="A469" s="104"/>
    </row>
    <row r="470" spans="1:1" ht="12.75" customHeight="1" x14ac:dyDescent="0.2">
      <c r="A470" s="104"/>
    </row>
    <row r="471" spans="1:1" ht="12.75" customHeight="1" x14ac:dyDescent="0.2">
      <c r="A471" s="104"/>
    </row>
    <row r="472" spans="1:1" ht="12.75" customHeight="1" x14ac:dyDescent="0.2">
      <c r="A472" s="104"/>
    </row>
    <row r="473" spans="1:1" ht="12.75" customHeight="1" x14ac:dyDescent="0.2">
      <c r="A473" s="104"/>
    </row>
    <row r="474" spans="1:1" ht="12.75" customHeight="1" x14ac:dyDescent="0.2">
      <c r="A474" s="104"/>
    </row>
    <row r="475" spans="1:1" ht="12.75" customHeight="1" x14ac:dyDescent="0.2">
      <c r="A475" s="104"/>
    </row>
    <row r="476" spans="1:1" ht="12.75" customHeight="1" x14ac:dyDescent="0.2">
      <c r="A476" s="104"/>
    </row>
    <row r="477" spans="1:1" ht="12.75" customHeight="1" x14ac:dyDescent="0.2">
      <c r="A477" s="104"/>
    </row>
    <row r="478" spans="1:1" ht="12.75" customHeight="1" x14ac:dyDescent="0.2">
      <c r="A478" s="104"/>
    </row>
    <row r="479" spans="1:1" ht="12.75" customHeight="1" x14ac:dyDescent="0.2">
      <c r="A479" s="104"/>
    </row>
    <row r="480" spans="1:1" ht="12.75" customHeight="1" x14ac:dyDescent="0.2">
      <c r="A480" s="104"/>
    </row>
    <row r="481" spans="1:1" ht="12.75" customHeight="1" x14ac:dyDescent="0.2">
      <c r="A481" s="104"/>
    </row>
    <row r="482" spans="1:1" ht="12.75" customHeight="1" x14ac:dyDescent="0.2">
      <c r="A482" s="104"/>
    </row>
    <row r="483" spans="1:1" ht="12.75" customHeight="1" x14ac:dyDescent="0.2">
      <c r="A483" s="104"/>
    </row>
    <row r="484" spans="1:1" ht="12.75" customHeight="1" x14ac:dyDescent="0.2">
      <c r="A484" s="104"/>
    </row>
    <row r="485" spans="1:1" ht="12.75" customHeight="1" x14ac:dyDescent="0.2">
      <c r="A485" s="104"/>
    </row>
    <row r="486" spans="1:1" ht="12.75" customHeight="1" x14ac:dyDescent="0.2">
      <c r="A486" s="104"/>
    </row>
    <row r="487" spans="1:1" ht="12.75" customHeight="1" x14ac:dyDescent="0.2">
      <c r="A487" s="104"/>
    </row>
    <row r="488" spans="1:1" ht="12.75" customHeight="1" x14ac:dyDescent="0.2">
      <c r="A488" s="104"/>
    </row>
    <row r="489" spans="1:1" ht="12.75" customHeight="1" x14ac:dyDescent="0.2">
      <c r="A489" s="104"/>
    </row>
    <row r="490" spans="1:1" ht="12.75" customHeight="1" x14ac:dyDescent="0.2">
      <c r="A490" s="104"/>
    </row>
    <row r="491" spans="1:1" ht="12.75" customHeight="1" x14ac:dyDescent="0.2">
      <c r="A491" s="104"/>
    </row>
    <row r="492" spans="1:1" ht="12.75" customHeight="1" x14ac:dyDescent="0.2">
      <c r="A492" s="104"/>
    </row>
    <row r="493" spans="1:1" ht="12.75" customHeight="1" x14ac:dyDescent="0.2">
      <c r="A493" s="104"/>
    </row>
    <row r="494" spans="1:1" ht="12.75" customHeight="1" x14ac:dyDescent="0.2">
      <c r="A494" s="104"/>
    </row>
    <row r="495" spans="1:1" ht="12.75" customHeight="1" x14ac:dyDescent="0.2">
      <c r="A495" s="104"/>
    </row>
    <row r="496" spans="1:1" ht="12.75" customHeight="1" x14ac:dyDescent="0.2">
      <c r="A496" s="104"/>
    </row>
    <row r="497" spans="1:1" ht="12.75" customHeight="1" x14ac:dyDescent="0.2">
      <c r="A497" s="104"/>
    </row>
    <row r="498" spans="1:1" ht="12.75" customHeight="1" x14ac:dyDescent="0.2">
      <c r="A498" s="104"/>
    </row>
    <row r="499" spans="1:1" ht="12.75" customHeight="1" x14ac:dyDescent="0.2">
      <c r="A499" s="104"/>
    </row>
    <row r="500" spans="1:1" ht="12.75" customHeight="1" x14ac:dyDescent="0.2">
      <c r="A500" s="104"/>
    </row>
    <row r="501" spans="1:1" ht="12.75" customHeight="1" x14ac:dyDescent="0.2">
      <c r="A501" s="104"/>
    </row>
    <row r="502" spans="1:1" ht="12.75" customHeight="1" x14ac:dyDescent="0.2">
      <c r="A502" s="104"/>
    </row>
    <row r="503" spans="1:1" ht="12.75" customHeight="1" x14ac:dyDescent="0.2">
      <c r="A503" s="104"/>
    </row>
    <row r="504" spans="1:1" ht="12.75" customHeight="1" x14ac:dyDescent="0.2">
      <c r="A504" s="104"/>
    </row>
    <row r="505" spans="1:1" ht="12.75" customHeight="1" x14ac:dyDescent="0.2">
      <c r="A505" s="104"/>
    </row>
    <row r="506" spans="1:1" ht="12.75" customHeight="1" x14ac:dyDescent="0.2">
      <c r="A506" s="104"/>
    </row>
    <row r="507" spans="1:1" ht="12.75" customHeight="1" x14ac:dyDescent="0.2">
      <c r="A507" s="104"/>
    </row>
    <row r="508" spans="1:1" ht="12.75" customHeight="1" x14ac:dyDescent="0.2">
      <c r="A508" s="104"/>
    </row>
    <row r="509" spans="1:1" ht="12.75" customHeight="1" x14ac:dyDescent="0.2">
      <c r="A509" s="104"/>
    </row>
    <row r="510" spans="1:1" ht="12.75" customHeight="1" x14ac:dyDescent="0.2">
      <c r="A510" s="104"/>
    </row>
    <row r="511" spans="1:1" ht="12.75" customHeight="1" x14ac:dyDescent="0.2">
      <c r="A511" s="104"/>
    </row>
    <row r="512" spans="1:1" ht="12.75" customHeight="1" x14ac:dyDescent="0.2">
      <c r="A512" s="104"/>
    </row>
    <row r="513" spans="1:1" ht="12.75" customHeight="1" x14ac:dyDescent="0.2">
      <c r="A513" s="104"/>
    </row>
    <row r="514" spans="1:1" ht="12.75" customHeight="1" x14ac:dyDescent="0.2">
      <c r="A514" s="104"/>
    </row>
    <row r="515" spans="1:1" ht="12.75" customHeight="1" x14ac:dyDescent="0.2">
      <c r="A515" s="104"/>
    </row>
    <row r="516" spans="1:1" ht="12.75" customHeight="1" x14ac:dyDescent="0.2">
      <c r="A516" s="104"/>
    </row>
    <row r="517" spans="1:1" ht="12.75" customHeight="1" x14ac:dyDescent="0.2">
      <c r="A517" s="104"/>
    </row>
    <row r="518" spans="1:1" ht="12.75" customHeight="1" x14ac:dyDescent="0.2">
      <c r="A518" s="104"/>
    </row>
    <row r="519" spans="1:1" ht="12.75" customHeight="1" x14ac:dyDescent="0.2">
      <c r="A519" s="104"/>
    </row>
    <row r="520" spans="1:1" ht="12.75" customHeight="1" x14ac:dyDescent="0.2">
      <c r="A520" s="104"/>
    </row>
    <row r="521" spans="1:1" ht="12.75" customHeight="1" x14ac:dyDescent="0.2">
      <c r="A521" s="104"/>
    </row>
    <row r="522" spans="1:1" ht="12.75" customHeight="1" x14ac:dyDescent="0.2">
      <c r="A522" s="104"/>
    </row>
    <row r="523" spans="1:1" ht="12.75" customHeight="1" x14ac:dyDescent="0.2">
      <c r="A523" s="104"/>
    </row>
    <row r="524" spans="1:1" ht="12.75" customHeight="1" x14ac:dyDescent="0.2">
      <c r="A524" s="104"/>
    </row>
    <row r="525" spans="1:1" ht="12.75" customHeight="1" x14ac:dyDescent="0.2">
      <c r="A525" s="104"/>
    </row>
    <row r="526" spans="1:1" ht="12.75" customHeight="1" x14ac:dyDescent="0.2">
      <c r="A526" s="104"/>
    </row>
    <row r="527" spans="1:1" ht="12.75" customHeight="1" x14ac:dyDescent="0.2">
      <c r="A527" s="104"/>
    </row>
    <row r="528" spans="1:1" ht="12.75" customHeight="1" x14ac:dyDescent="0.2">
      <c r="A528" s="104"/>
    </row>
    <row r="529" spans="1:1" ht="12.75" customHeight="1" x14ac:dyDescent="0.2">
      <c r="A529" s="104"/>
    </row>
    <row r="530" spans="1:1" ht="12.75" customHeight="1" x14ac:dyDescent="0.2">
      <c r="A530" s="104"/>
    </row>
    <row r="531" spans="1:1" ht="12.75" customHeight="1" x14ac:dyDescent="0.2">
      <c r="A531" s="104"/>
    </row>
    <row r="532" spans="1:1" ht="12.75" customHeight="1" x14ac:dyDescent="0.2">
      <c r="A532" s="104"/>
    </row>
    <row r="533" spans="1:1" ht="12.75" customHeight="1" x14ac:dyDescent="0.2">
      <c r="A533" s="104"/>
    </row>
    <row r="534" spans="1:1" ht="12.75" customHeight="1" x14ac:dyDescent="0.2">
      <c r="A534" s="104"/>
    </row>
    <row r="535" spans="1:1" ht="12.75" customHeight="1" x14ac:dyDescent="0.2">
      <c r="A535" s="104"/>
    </row>
    <row r="536" spans="1:1" ht="12.75" customHeight="1" x14ac:dyDescent="0.2">
      <c r="A536" s="104"/>
    </row>
    <row r="537" spans="1:1" ht="12.75" customHeight="1" x14ac:dyDescent="0.2">
      <c r="A537" s="104"/>
    </row>
    <row r="538" spans="1:1" ht="12.75" customHeight="1" x14ac:dyDescent="0.2">
      <c r="A538" s="104"/>
    </row>
    <row r="539" spans="1:1" ht="12.75" customHeight="1" x14ac:dyDescent="0.2">
      <c r="A539" s="104"/>
    </row>
    <row r="540" spans="1:1" ht="12.75" customHeight="1" x14ac:dyDescent="0.2">
      <c r="A540" s="104"/>
    </row>
    <row r="541" spans="1:1" ht="12.75" customHeight="1" x14ac:dyDescent="0.2">
      <c r="A541" s="104"/>
    </row>
    <row r="542" spans="1:1" ht="12.75" customHeight="1" x14ac:dyDescent="0.2">
      <c r="A542" s="104"/>
    </row>
    <row r="543" spans="1:1" ht="12.75" customHeight="1" x14ac:dyDescent="0.2">
      <c r="A543" s="104"/>
    </row>
    <row r="544" spans="1:1" ht="12.75" customHeight="1" x14ac:dyDescent="0.2">
      <c r="A544" s="104"/>
    </row>
    <row r="545" spans="1:1" ht="12.75" customHeight="1" x14ac:dyDescent="0.2">
      <c r="A545" s="104"/>
    </row>
    <row r="546" spans="1:1" ht="12.75" customHeight="1" x14ac:dyDescent="0.2">
      <c r="A546" s="104"/>
    </row>
    <row r="547" spans="1:1" ht="12.75" customHeight="1" x14ac:dyDescent="0.2">
      <c r="A547" s="104"/>
    </row>
    <row r="548" spans="1:1" ht="12.75" customHeight="1" x14ac:dyDescent="0.2">
      <c r="A548" s="104"/>
    </row>
    <row r="549" spans="1:1" ht="12.75" customHeight="1" x14ac:dyDescent="0.2">
      <c r="A549" s="104"/>
    </row>
    <row r="550" spans="1:1" ht="12.75" customHeight="1" x14ac:dyDescent="0.2">
      <c r="A550" s="104"/>
    </row>
    <row r="551" spans="1:1" ht="12.75" customHeight="1" x14ac:dyDescent="0.2">
      <c r="A551" s="104"/>
    </row>
    <row r="552" spans="1:1" ht="12.75" customHeight="1" x14ac:dyDescent="0.2">
      <c r="A552" s="104"/>
    </row>
    <row r="553" spans="1:1" ht="12.75" customHeight="1" x14ac:dyDescent="0.2">
      <c r="A553" s="104"/>
    </row>
    <row r="554" spans="1:1" ht="12.75" customHeight="1" x14ac:dyDescent="0.2">
      <c r="A554" s="104"/>
    </row>
    <row r="555" spans="1:1" ht="12.75" customHeight="1" x14ac:dyDescent="0.2">
      <c r="A555" s="104"/>
    </row>
    <row r="556" spans="1:1" ht="12.75" customHeight="1" x14ac:dyDescent="0.2">
      <c r="A556" s="104"/>
    </row>
    <row r="557" spans="1:1" ht="12.75" customHeight="1" x14ac:dyDescent="0.2">
      <c r="A557" s="104"/>
    </row>
    <row r="558" spans="1:1" ht="12.75" customHeight="1" x14ac:dyDescent="0.2">
      <c r="A558" s="104"/>
    </row>
    <row r="559" spans="1:1" ht="12.75" customHeight="1" x14ac:dyDescent="0.2">
      <c r="A559" s="104"/>
    </row>
    <row r="560" spans="1:1" ht="12.75" customHeight="1" x14ac:dyDescent="0.2">
      <c r="A560" s="104"/>
    </row>
    <row r="561" spans="1:1" ht="12.75" customHeight="1" x14ac:dyDescent="0.2">
      <c r="A561" s="104"/>
    </row>
    <row r="562" spans="1:1" ht="12.75" customHeight="1" x14ac:dyDescent="0.2">
      <c r="A562" s="104"/>
    </row>
    <row r="563" spans="1:1" ht="12.75" customHeight="1" x14ac:dyDescent="0.2">
      <c r="A563" s="104"/>
    </row>
    <row r="564" spans="1:1" ht="12.75" customHeight="1" x14ac:dyDescent="0.2">
      <c r="A564" s="104"/>
    </row>
    <row r="565" spans="1:1" ht="12.75" customHeight="1" x14ac:dyDescent="0.2">
      <c r="A565" s="104"/>
    </row>
    <row r="566" spans="1:1" ht="12.75" customHeight="1" x14ac:dyDescent="0.2">
      <c r="A566" s="104"/>
    </row>
    <row r="567" spans="1:1" ht="12.75" customHeight="1" x14ac:dyDescent="0.2">
      <c r="A567" s="104"/>
    </row>
    <row r="568" spans="1:1" ht="12.75" customHeight="1" x14ac:dyDescent="0.2">
      <c r="A568" s="104"/>
    </row>
    <row r="569" spans="1:1" ht="12.75" customHeight="1" x14ac:dyDescent="0.2">
      <c r="A569" s="104"/>
    </row>
    <row r="570" spans="1:1" ht="12.75" customHeight="1" x14ac:dyDescent="0.2">
      <c r="A570" s="104"/>
    </row>
    <row r="571" spans="1:1" ht="12.75" customHeight="1" x14ac:dyDescent="0.2">
      <c r="A571" s="104"/>
    </row>
    <row r="572" spans="1:1" ht="12.75" customHeight="1" x14ac:dyDescent="0.2">
      <c r="A572" s="104"/>
    </row>
    <row r="573" spans="1:1" ht="12.75" customHeight="1" x14ac:dyDescent="0.2">
      <c r="A573" s="104"/>
    </row>
    <row r="574" spans="1:1" ht="12.75" customHeight="1" x14ac:dyDescent="0.2">
      <c r="A574" s="104"/>
    </row>
    <row r="575" spans="1:1" ht="12.75" customHeight="1" x14ac:dyDescent="0.2">
      <c r="A575" s="104"/>
    </row>
    <row r="576" spans="1:1" ht="12.75" customHeight="1" x14ac:dyDescent="0.2">
      <c r="A576" s="104"/>
    </row>
    <row r="577" spans="1:1" ht="12.75" customHeight="1" x14ac:dyDescent="0.2">
      <c r="A577" s="104"/>
    </row>
    <row r="578" spans="1:1" ht="12.75" customHeight="1" x14ac:dyDescent="0.2">
      <c r="A578" s="104"/>
    </row>
    <row r="579" spans="1:1" ht="12.75" customHeight="1" x14ac:dyDescent="0.2">
      <c r="A579" s="104"/>
    </row>
    <row r="580" spans="1:1" ht="12.75" customHeight="1" x14ac:dyDescent="0.2">
      <c r="A580" s="104"/>
    </row>
    <row r="581" spans="1:1" ht="12.75" customHeight="1" x14ac:dyDescent="0.2">
      <c r="A581" s="104"/>
    </row>
    <row r="582" spans="1:1" ht="12.75" customHeight="1" x14ac:dyDescent="0.2">
      <c r="A582" s="104"/>
    </row>
    <row r="583" spans="1:1" ht="12.75" customHeight="1" x14ac:dyDescent="0.2">
      <c r="A583" s="104"/>
    </row>
    <row r="584" spans="1:1" ht="12.75" customHeight="1" x14ac:dyDescent="0.2">
      <c r="A584" s="104"/>
    </row>
    <row r="585" spans="1:1" ht="12.75" customHeight="1" x14ac:dyDescent="0.2">
      <c r="A585" s="104"/>
    </row>
    <row r="586" spans="1:1" ht="12.75" customHeight="1" x14ac:dyDescent="0.2">
      <c r="A586" s="104"/>
    </row>
    <row r="587" spans="1:1" ht="12.75" customHeight="1" x14ac:dyDescent="0.2">
      <c r="A587" s="104"/>
    </row>
    <row r="588" spans="1:1" ht="12.75" customHeight="1" x14ac:dyDescent="0.2">
      <c r="A588" s="104"/>
    </row>
    <row r="589" spans="1:1" ht="12.75" customHeight="1" x14ac:dyDescent="0.2">
      <c r="A589" s="104"/>
    </row>
    <row r="590" spans="1:1" ht="12.75" customHeight="1" x14ac:dyDescent="0.2">
      <c r="A590" s="104"/>
    </row>
    <row r="591" spans="1:1" ht="12.75" customHeight="1" x14ac:dyDescent="0.2">
      <c r="A591" s="104"/>
    </row>
    <row r="592" spans="1:1" ht="12.75" customHeight="1" x14ac:dyDescent="0.2">
      <c r="A592" s="104"/>
    </row>
    <row r="593" spans="1:1" ht="12.75" customHeight="1" x14ac:dyDescent="0.2">
      <c r="A593" s="104"/>
    </row>
    <row r="594" spans="1:1" ht="12.75" customHeight="1" x14ac:dyDescent="0.2">
      <c r="A594" s="104"/>
    </row>
    <row r="595" spans="1:1" ht="12.75" customHeight="1" x14ac:dyDescent="0.2">
      <c r="A595" s="104"/>
    </row>
    <row r="596" spans="1:1" ht="12.75" customHeight="1" x14ac:dyDescent="0.2">
      <c r="A596" s="104"/>
    </row>
    <row r="597" spans="1:1" ht="12.75" customHeight="1" x14ac:dyDescent="0.2">
      <c r="A597" s="104"/>
    </row>
    <row r="598" spans="1:1" ht="12.75" customHeight="1" x14ac:dyDescent="0.2">
      <c r="A598" s="104"/>
    </row>
    <row r="599" spans="1:1" ht="12.75" customHeight="1" x14ac:dyDescent="0.2">
      <c r="A599" s="104"/>
    </row>
    <row r="600" spans="1:1" ht="12.75" customHeight="1" x14ac:dyDescent="0.2">
      <c r="A600" s="104"/>
    </row>
    <row r="601" spans="1:1" ht="12.75" customHeight="1" x14ac:dyDescent="0.2">
      <c r="A601" s="104"/>
    </row>
    <row r="602" spans="1:1" ht="12.75" customHeight="1" x14ac:dyDescent="0.2">
      <c r="A602" s="104"/>
    </row>
    <row r="603" spans="1:1" ht="12.75" customHeight="1" x14ac:dyDescent="0.2">
      <c r="A603" s="104"/>
    </row>
    <row r="604" spans="1:1" ht="12.75" customHeight="1" x14ac:dyDescent="0.2">
      <c r="A604" s="104"/>
    </row>
    <row r="605" spans="1:1" ht="12.75" customHeight="1" x14ac:dyDescent="0.2">
      <c r="A605" s="104"/>
    </row>
    <row r="606" spans="1:1" ht="12.75" customHeight="1" x14ac:dyDescent="0.2">
      <c r="A606" s="104"/>
    </row>
    <row r="607" spans="1:1" ht="12.75" customHeight="1" x14ac:dyDescent="0.2">
      <c r="A607" s="104"/>
    </row>
    <row r="608" spans="1:1" ht="12.75" customHeight="1" x14ac:dyDescent="0.2">
      <c r="A608" s="104"/>
    </row>
    <row r="609" spans="1:1" ht="12.75" customHeight="1" x14ac:dyDescent="0.2">
      <c r="A609" s="104"/>
    </row>
    <row r="610" spans="1:1" ht="12.75" customHeight="1" x14ac:dyDescent="0.2">
      <c r="A610" s="104"/>
    </row>
    <row r="611" spans="1:1" ht="12.75" customHeight="1" x14ac:dyDescent="0.2">
      <c r="A611" s="104"/>
    </row>
    <row r="612" spans="1:1" ht="12.75" customHeight="1" x14ac:dyDescent="0.2">
      <c r="A612" s="104"/>
    </row>
    <row r="613" spans="1:1" ht="12.75" customHeight="1" x14ac:dyDescent="0.2">
      <c r="A613" s="104"/>
    </row>
    <row r="614" spans="1:1" ht="12.75" customHeight="1" x14ac:dyDescent="0.2">
      <c r="A614" s="104"/>
    </row>
    <row r="615" spans="1:1" ht="12.75" customHeight="1" x14ac:dyDescent="0.2">
      <c r="A615" s="104"/>
    </row>
    <row r="616" spans="1:1" ht="12.75" customHeight="1" x14ac:dyDescent="0.2">
      <c r="A616" s="104"/>
    </row>
    <row r="617" spans="1:1" ht="12.75" customHeight="1" x14ac:dyDescent="0.2">
      <c r="A617" s="104"/>
    </row>
    <row r="618" spans="1:1" ht="12.75" customHeight="1" x14ac:dyDescent="0.2">
      <c r="A618" s="104"/>
    </row>
    <row r="619" spans="1:1" ht="12.75" customHeight="1" x14ac:dyDescent="0.2">
      <c r="A619" s="104"/>
    </row>
    <row r="620" spans="1:1" ht="12.75" customHeight="1" x14ac:dyDescent="0.2">
      <c r="A620" s="104"/>
    </row>
    <row r="621" spans="1:1" ht="12.75" customHeight="1" x14ac:dyDescent="0.2">
      <c r="A621" s="104"/>
    </row>
    <row r="622" spans="1:1" ht="12.75" customHeight="1" x14ac:dyDescent="0.2">
      <c r="A622" s="104"/>
    </row>
    <row r="623" spans="1:1" ht="12.75" customHeight="1" x14ac:dyDescent="0.2">
      <c r="A623" s="104"/>
    </row>
    <row r="624" spans="1:1" ht="12.75" customHeight="1" x14ac:dyDescent="0.2">
      <c r="A624" s="104"/>
    </row>
    <row r="625" spans="1:1" ht="12.75" customHeight="1" x14ac:dyDescent="0.2">
      <c r="A625" s="104"/>
    </row>
    <row r="626" spans="1:1" ht="12.75" customHeight="1" x14ac:dyDescent="0.2">
      <c r="A626" s="104"/>
    </row>
    <row r="627" spans="1:1" ht="12.75" customHeight="1" x14ac:dyDescent="0.2">
      <c r="A627" s="104"/>
    </row>
    <row r="628" spans="1:1" ht="12.75" customHeight="1" x14ac:dyDescent="0.2">
      <c r="A628" s="104"/>
    </row>
    <row r="629" spans="1:1" ht="12.75" customHeight="1" x14ac:dyDescent="0.2">
      <c r="A629" s="104"/>
    </row>
    <row r="630" spans="1:1" ht="12.75" customHeight="1" x14ac:dyDescent="0.2">
      <c r="A630" s="104"/>
    </row>
    <row r="631" spans="1:1" ht="12.75" customHeight="1" x14ac:dyDescent="0.2">
      <c r="A631" s="104"/>
    </row>
    <row r="632" spans="1:1" ht="12.75" customHeight="1" x14ac:dyDescent="0.2">
      <c r="A632" s="104"/>
    </row>
    <row r="633" spans="1:1" ht="12.75" customHeight="1" x14ac:dyDescent="0.2">
      <c r="A633" s="104"/>
    </row>
    <row r="634" spans="1:1" ht="12.75" customHeight="1" x14ac:dyDescent="0.2">
      <c r="A634" s="104"/>
    </row>
    <row r="635" spans="1:1" ht="12.75" customHeight="1" x14ac:dyDescent="0.2">
      <c r="A635" s="104"/>
    </row>
    <row r="636" spans="1:1" ht="12.75" customHeight="1" x14ac:dyDescent="0.2">
      <c r="A636" s="104"/>
    </row>
    <row r="637" spans="1:1" ht="12.75" customHeight="1" x14ac:dyDescent="0.2">
      <c r="A637" s="104"/>
    </row>
    <row r="638" spans="1:1" ht="12.75" customHeight="1" x14ac:dyDescent="0.2">
      <c r="A638" s="104"/>
    </row>
    <row r="639" spans="1:1" ht="12.75" customHeight="1" x14ac:dyDescent="0.2">
      <c r="A639" s="104"/>
    </row>
    <row r="640" spans="1:1" ht="12.75" customHeight="1" x14ac:dyDescent="0.2">
      <c r="A640" s="104"/>
    </row>
    <row r="641" spans="1:1" ht="12.75" customHeight="1" x14ac:dyDescent="0.2">
      <c r="A641" s="104"/>
    </row>
    <row r="642" spans="1:1" ht="12.75" customHeight="1" x14ac:dyDescent="0.2">
      <c r="A642" s="104"/>
    </row>
    <row r="643" spans="1:1" ht="12.75" customHeight="1" x14ac:dyDescent="0.2">
      <c r="A643" s="104"/>
    </row>
    <row r="644" spans="1:1" ht="12.75" customHeight="1" x14ac:dyDescent="0.2">
      <c r="A644" s="104"/>
    </row>
    <row r="645" spans="1:1" ht="12.75" customHeight="1" x14ac:dyDescent="0.2">
      <c r="A645" s="104"/>
    </row>
    <row r="646" spans="1:1" ht="12.75" customHeight="1" x14ac:dyDescent="0.2">
      <c r="A646" s="104"/>
    </row>
    <row r="647" spans="1:1" ht="12.75" customHeight="1" x14ac:dyDescent="0.2">
      <c r="A647" s="104"/>
    </row>
    <row r="648" spans="1:1" ht="12.75" customHeight="1" x14ac:dyDescent="0.2">
      <c r="A648" s="104"/>
    </row>
    <row r="649" spans="1:1" ht="12.75" customHeight="1" x14ac:dyDescent="0.2">
      <c r="A649" s="104"/>
    </row>
    <row r="650" spans="1:1" ht="12.75" customHeight="1" x14ac:dyDescent="0.2">
      <c r="A650" s="104"/>
    </row>
    <row r="651" spans="1:1" ht="12.75" customHeight="1" x14ac:dyDescent="0.2">
      <c r="A651" s="104"/>
    </row>
    <row r="652" spans="1:1" ht="12.75" customHeight="1" x14ac:dyDescent="0.2">
      <c r="A652" s="104"/>
    </row>
    <row r="653" spans="1:1" ht="12.75" customHeight="1" x14ac:dyDescent="0.2">
      <c r="A653" s="104"/>
    </row>
    <row r="654" spans="1:1" ht="12.75" customHeight="1" x14ac:dyDescent="0.2">
      <c r="A654" s="104"/>
    </row>
    <row r="655" spans="1:1" ht="12.75" customHeight="1" x14ac:dyDescent="0.2">
      <c r="A655" s="104"/>
    </row>
    <row r="656" spans="1:1" ht="12.75" customHeight="1" x14ac:dyDescent="0.2">
      <c r="A656" s="104"/>
    </row>
    <row r="657" spans="1:1" ht="12.75" customHeight="1" x14ac:dyDescent="0.2">
      <c r="A657" s="104"/>
    </row>
    <row r="658" spans="1:1" ht="12.75" customHeight="1" x14ac:dyDescent="0.2">
      <c r="A658" s="104"/>
    </row>
    <row r="659" spans="1:1" ht="12.75" customHeight="1" x14ac:dyDescent="0.2">
      <c r="A659" s="104"/>
    </row>
    <row r="660" spans="1:1" ht="12.75" customHeight="1" x14ac:dyDescent="0.2">
      <c r="A660" s="104"/>
    </row>
    <row r="661" spans="1:1" ht="12.75" customHeight="1" x14ac:dyDescent="0.2">
      <c r="A661" s="104"/>
    </row>
    <row r="662" spans="1:1" ht="12.75" customHeight="1" x14ac:dyDescent="0.2">
      <c r="A662" s="104"/>
    </row>
    <row r="663" spans="1:1" ht="12.75" customHeight="1" x14ac:dyDescent="0.2">
      <c r="A663" s="104"/>
    </row>
    <row r="664" spans="1:1" ht="12.75" customHeight="1" x14ac:dyDescent="0.2">
      <c r="A664" s="104"/>
    </row>
    <row r="665" spans="1:1" ht="12.75" customHeight="1" x14ac:dyDescent="0.2">
      <c r="A665" s="104"/>
    </row>
    <row r="666" spans="1:1" ht="12.75" customHeight="1" x14ac:dyDescent="0.2">
      <c r="A666" s="104"/>
    </row>
    <row r="667" spans="1:1" ht="12.75" customHeight="1" x14ac:dyDescent="0.2">
      <c r="A667" s="104"/>
    </row>
    <row r="668" spans="1:1" ht="12.75" customHeight="1" x14ac:dyDescent="0.2">
      <c r="A668" s="104"/>
    </row>
    <row r="669" spans="1:1" ht="12.75" customHeight="1" x14ac:dyDescent="0.2">
      <c r="A669" s="104"/>
    </row>
    <row r="670" spans="1:1" ht="12.75" customHeight="1" x14ac:dyDescent="0.2">
      <c r="A670" s="104"/>
    </row>
    <row r="671" spans="1:1" ht="12.75" customHeight="1" x14ac:dyDescent="0.2">
      <c r="A671" s="104"/>
    </row>
    <row r="672" spans="1:1" ht="12.75" customHeight="1" x14ac:dyDescent="0.2">
      <c r="A672" s="104"/>
    </row>
    <row r="673" spans="1:1" ht="12.75" customHeight="1" x14ac:dyDescent="0.2">
      <c r="A673" s="104"/>
    </row>
    <row r="674" spans="1:1" ht="12.75" customHeight="1" x14ac:dyDescent="0.2">
      <c r="A674" s="104"/>
    </row>
    <row r="675" spans="1:1" ht="12.75" customHeight="1" x14ac:dyDescent="0.2">
      <c r="A675" s="104"/>
    </row>
    <row r="676" spans="1:1" ht="12.75" customHeight="1" x14ac:dyDescent="0.2">
      <c r="A676" s="104"/>
    </row>
    <row r="677" spans="1:1" ht="12.75" customHeight="1" x14ac:dyDescent="0.2">
      <c r="A677" s="104"/>
    </row>
    <row r="678" spans="1:1" ht="12.75" customHeight="1" x14ac:dyDescent="0.2">
      <c r="A678" s="104"/>
    </row>
    <row r="679" spans="1:1" ht="12.75" customHeight="1" x14ac:dyDescent="0.2">
      <c r="A679" s="104"/>
    </row>
    <row r="680" spans="1:1" ht="12.75" customHeight="1" x14ac:dyDescent="0.2">
      <c r="A680" s="104"/>
    </row>
    <row r="681" spans="1:1" ht="12.75" customHeight="1" x14ac:dyDescent="0.2">
      <c r="A681" s="104"/>
    </row>
    <row r="682" spans="1:1" ht="12.75" customHeight="1" x14ac:dyDescent="0.2">
      <c r="A682" s="104"/>
    </row>
    <row r="683" spans="1:1" ht="12.75" customHeight="1" x14ac:dyDescent="0.2">
      <c r="A683" s="104"/>
    </row>
    <row r="684" spans="1:1" ht="12.75" customHeight="1" x14ac:dyDescent="0.2">
      <c r="A684" s="104"/>
    </row>
    <row r="685" spans="1:1" ht="12.75" customHeight="1" x14ac:dyDescent="0.2">
      <c r="A685" s="104"/>
    </row>
    <row r="686" spans="1:1" ht="12.75" customHeight="1" x14ac:dyDescent="0.2">
      <c r="A686" s="104"/>
    </row>
    <row r="687" spans="1:1" ht="12.75" customHeight="1" x14ac:dyDescent="0.2">
      <c r="A687" s="104"/>
    </row>
    <row r="688" spans="1:1" ht="12.75" customHeight="1" x14ac:dyDescent="0.2">
      <c r="A688" s="104"/>
    </row>
    <row r="689" spans="1:1" ht="12.75" customHeight="1" x14ac:dyDescent="0.2">
      <c r="A689" s="104"/>
    </row>
    <row r="690" spans="1:1" ht="12.75" customHeight="1" x14ac:dyDescent="0.2">
      <c r="A690" s="104"/>
    </row>
    <row r="691" spans="1:1" ht="12.75" customHeight="1" x14ac:dyDescent="0.2">
      <c r="A691" s="104"/>
    </row>
    <row r="692" spans="1:1" ht="12.75" customHeight="1" x14ac:dyDescent="0.2">
      <c r="A692" s="104"/>
    </row>
    <row r="693" spans="1:1" ht="12.75" customHeight="1" x14ac:dyDescent="0.2">
      <c r="A693" s="104"/>
    </row>
    <row r="694" spans="1:1" ht="12.75" customHeight="1" x14ac:dyDescent="0.2">
      <c r="A694" s="104"/>
    </row>
    <row r="695" spans="1:1" ht="12.75" customHeight="1" x14ac:dyDescent="0.2">
      <c r="A695" s="104"/>
    </row>
    <row r="696" spans="1:1" ht="12.75" customHeight="1" x14ac:dyDescent="0.2">
      <c r="A696" s="104"/>
    </row>
    <row r="697" spans="1:1" ht="12.75" customHeight="1" x14ac:dyDescent="0.2">
      <c r="A697" s="104"/>
    </row>
    <row r="698" spans="1:1" ht="12.75" customHeight="1" x14ac:dyDescent="0.2">
      <c r="A698" s="104"/>
    </row>
    <row r="699" spans="1:1" ht="12.75" customHeight="1" x14ac:dyDescent="0.2">
      <c r="A699" s="104"/>
    </row>
    <row r="700" spans="1:1" ht="12.75" customHeight="1" x14ac:dyDescent="0.2">
      <c r="A700" s="104"/>
    </row>
    <row r="701" spans="1:1" ht="12.75" customHeight="1" x14ac:dyDescent="0.2">
      <c r="A701" s="104"/>
    </row>
    <row r="702" spans="1:1" ht="12.75" customHeight="1" x14ac:dyDescent="0.2">
      <c r="A702" s="104"/>
    </row>
    <row r="703" spans="1:1" ht="12.75" customHeight="1" x14ac:dyDescent="0.2">
      <c r="A703" s="104"/>
    </row>
    <row r="704" spans="1:1" ht="12.75" customHeight="1" x14ac:dyDescent="0.2">
      <c r="A704" s="104"/>
    </row>
    <row r="705" spans="1:1" ht="12.75" customHeight="1" x14ac:dyDescent="0.2">
      <c r="A705" s="104"/>
    </row>
    <row r="706" spans="1:1" ht="12.75" customHeight="1" x14ac:dyDescent="0.2">
      <c r="A706" s="104"/>
    </row>
    <row r="707" spans="1:1" ht="12.75" customHeight="1" x14ac:dyDescent="0.2">
      <c r="A707" s="104"/>
    </row>
    <row r="708" spans="1:1" ht="12.75" customHeight="1" x14ac:dyDescent="0.2">
      <c r="A708" s="104"/>
    </row>
    <row r="709" spans="1:1" ht="12.75" customHeight="1" x14ac:dyDescent="0.2">
      <c r="A709" s="104"/>
    </row>
    <row r="710" spans="1:1" ht="12.75" customHeight="1" x14ac:dyDescent="0.2">
      <c r="A710" s="104"/>
    </row>
    <row r="711" spans="1:1" ht="12.75" customHeight="1" x14ac:dyDescent="0.2">
      <c r="A711" s="104"/>
    </row>
    <row r="712" spans="1:1" ht="12.75" customHeight="1" x14ac:dyDescent="0.2">
      <c r="A712" s="104"/>
    </row>
    <row r="713" spans="1:1" ht="12.75" customHeight="1" x14ac:dyDescent="0.2">
      <c r="A713" s="104"/>
    </row>
    <row r="714" spans="1:1" ht="12.75" customHeight="1" x14ac:dyDescent="0.2">
      <c r="A714" s="104"/>
    </row>
    <row r="715" spans="1:1" ht="12.75" customHeight="1" x14ac:dyDescent="0.2">
      <c r="A715" s="104"/>
    </row>
    <row r="716" spans="1:1" ht="12.75" customHeight="1" x14ac:dyDescent="0.2">
      <c r="A716" s="104"/>
    </row>
    <row r="717" spans="1:1" ht="12.75" customHeight="1" x14ac:dyDescent="0.2">
      <c r="A717" s="104"/>
    </row>
    <row r="718" spans="1:1" ht="12.75" customHeight="1" x14ac:dyDescent="0.2">
      <c r="A718" s="104"/>
    </row>
    <row r="719" spans="1:1" ht="12.75" customHeight="1" x14ac:dyDescent="0.2">
      <c r="A719" s="104"/>
    </row>
    <row r="720" spans="1:1" ht="12.75" customHeight="1" x14ac:dyDescent="0.2">
      <c r="A720" s="104"/>
    </row>
    <row r="721" spans="1:1" ht="12.75" customHeight="1" x14ac:dyDescent="0.2">
      <c r="A721" s="104"/>
    </row>
    <row r="722" spans="1:1" ht="12.75" customHeight="1" x14ac:dyDescent="0.2">
      <c r="A722" s="104"/>
    </row>
    <row r="723" spans="1:1" ht="12.75" customHeight="1" x14ac:dyDescent="0.2">
      <c r="A723" s="104"/>
    </row>
    <row r="724" spans="1:1" ht="12.75" customHeight="1" x14ac:dyDescent="0.2">
      <c r="A724" s="104"/>
    </row>
    <row r="725" spans="1:1" ht="12.75" customHeight="1" x14ac:dyDescent="0.2">
      <c r="A725" s="104"/>
    </row>
    <row r="726" spans="1:1" ht="12.75" customHeight="1" x14ac:dyDescent="0.2">
      <c r="A726" s="104"/>
    </row>
    <row r="727" spans="1:1" ht="12.75" customHeight="1" x14ac:dyDescent="0.2">
      <c r="A727" s="104"/>
    </row>
    <row r="728" spans="1:1" ht="12.75" customHeight="1" x14ac:dyDescent="0.2">
      <c r="A728" s="104"/>
    </row>
    <row r="729" spans="1:1" ht="12.75" customHeight="1" x14ac:dyDescent="0.2">
      <c r="A729" s="104"/>
    </row>
    <row r="730" spans="1:1" ht="12.75" customHeight="1" x14ac:dyDescent="0.2">
      <c r="A730" s="104"/>
    </row>
    <row r="731" spans="1:1" ht="12.75" customHeight="1" x14ac:dyDescent="0.2">
      <c r="A731" s="104"/>
    </row>
    <row r="732" spans="1:1" ht="12.75" customHeight="1" x14ac:dyDescent="0.2">
      <c r="A732" s="104"/>
    </row>
    <row r="733" spans="1:1" ht="12.75" customHeight="1" x14ac:dyDescent="0.2">
      <c r="A733" s="104"/>
    </row>
    <row r="734" spans="1:1" ht="12.75" customHeight="1" x14ac:dyDescent="0.2">
      <c r="A734" s="104"/>
    </row>
    <row r="735" spans="1:1" ht="12.75" customHeight="1" x14ac:dyDescent="0.2">
      <c r="A735" s="104"/>
    </row>
    <row r="736" spans="1:1" ht="12.75" customHeight="1" x14ac:dyDescent="0.2">
      <c r="A736" s="104"/>
    </row>
    <row r="737" spans="1:1" ht="12.75" customHeight="1" x14ac:dyDescent="0.2">
      <c r="A737" s="104"/>
    </row>
    <row r="738" spans="1:1" ht="12.75" customHeight="1" x14ac:dyDescent="0.2">
      <c r="A738" s="104"/>
    </row>
    <row r="739" spans="1:1" ht="12.75" customHeight="1" x14ac:dyDescent="0.2">
      <c r="A739" s="104"/>
    </row>
    <row r="740" spans="1:1" ht="12.75" customHeight="1" x14ac:dyDescent="0.2">
      <c r="A740" s="104"/>
    </row>
    <row r="741" spans="1:1" ht="12.75" customHeight="1" x14ac:dyDescent="0.2">
      <c r="A741" s="104"/>
    </row>
    <row r="742" spans="1:1" ht="12.75" customHeight="1" x14ac:dyDescent="0.2">
      <c r="A742" s="104"/>
    </row>
    <row r="743" spans="1:1" ht="12.75" customHeight="1" x14ac:dyDescent="0.2">
      <c r="A743" s="104"/>
    </row>
    <row r="744" spans="1:1" ht="12.75" customHeight="1" x14ac:dyDescent="0.2">
      <c r="A744" s="104"/>
    </row>
    <row r="745" spans="1:1" ht="12.75" customHeight="1" x14ac:dyDescent="0.2">
      <c r="A745" s="104"/>
    </row>
    <row r="746" spans="1:1" ht="12.75" customHeight="1" x14ac:dyDescent="0.2">
      <c r="A746" s="104"/>
    </row>
    <row r="747" spans="1:1" ht="12.75" customHeight="1" x14ac:dyDescent="0.2">
      <c r="A747" s="104"/>
    </row>
    <row r="748" spans="1:1" ht="12.75" customHeight="1" x14ac:dyDescent="0.2">
      <c r="A748" s="104"/>
    </row>
    <row r="749" spans="1:1" ht="12.75" customHeight="1" x14ac:dyDescent="0.2">
      <c r="A749" s="104"/>
    </row>
    <row r="750" spans="1:1" ht="12.75" customHeight="1" x14ac:dyDescent="0.2">
      <c r="A750" s="104"/>
    </row>
    <row r="751" spans="1:1" ht="12.75" customHeight="1" x14ac:dyDescent="0.2">
      <c r="A751" s="104"/>
    </row>
    <row r="752" spans="1:1" ht="12.75" customHeight="1" x14ac:dyDescent="0.2">
      <c r="A752" s="104"/>
    </row>
    <row r="753" spans="1:1" ht="12.75" customHeight="1" x14ac:dyDescent="0.2">
      <c r="A753" s="104"/>
    </row>
    <row r="754" spans="1:1" ht="12.75" customHeight="1" x14ac:dyDescent="0.2">
      <c r="A754" s="104"/>
    </row>
    <row r="755" spans="1:1" ht="12.75" customHeight="1" x14ac:dyDescent="0.2">
      <c r="A755" s="104"/>
    </row>
    <row r="756" spans="1:1" ht="12.75" customHeight="1" x14ac:dyDescent="0.2">
      <c r="A756" s="104"/>
    </row>
    <row r="757" spans="1:1" ht="12.75" customHeight="1" x14ac:dyDescent="0.2">
      <c r="A757" s="104"/>
    </row>
    <row r="758" spans="1:1" ht="12.75" customHeight="1" x14ac:dyDescent="0.2">
      <c r="A758" s="104"/>
    </row>
    <row r="759" spans="1:1" ht="12.75" customHeight="1" x14ac:dyDescent="0.2">
      <c r="A759" s="104"/>
    </row>
    <row r="760" spans="1:1" ht="12.75" customHeight="1" x14ac:dyDescent="0.2">
      <c r="A760" s="104"/>
    </row>
    <row r="761" spans="1:1" ht="12.75" customHeight="1" x14ac:dyDescent="0.2">
      <c r="A761" s="104"/>
    </row>
    <row r="762" spans="1:1" ht="12.75" customHeight="1" x14ac:dyDescent="0.2">
      <c r="A762" s="104"/>
    </row>
    <row r="763" spans="1:1" ht="12.75" customHeight="1" x14ac:dyDescent="0.2">
      <c r="A763" s="104"/>
    </row>
    <row r="764" spans="1:1" ht="12.75" customHeight="1" x14ac:dyDescent="0.2">
      <c r="A764" s="104"/>
    </row>
    <row r="765" spans="1:1" ht="12.75" customHeight="1" x14ac:dyDescent="0.2">
      <c r="A765" s="104"/>
    </row>
    <row r="766" spans="1:1" ht="12.75" customHeight="1" x14ac:dyDescent="0.2">
      <c r="A766" s="104"/>
    </row>
    <row r="767" spans="1:1" ht="12.75" customHeight="1" x14ac:dyDescent="0.2">
      <c r="A767" s="104"/>
    </row>
    <row r="768" spans="1:1" ht="12.75" customHeight="1" x14ac:dyDescent="0.2">
      <c r="A768" s="104"/>
    </row>
    <row r="769" spans="1:1" ht="12.75" customHeight="1" x14ac:dyDescent="0.2">
      <c r="A769" s="104"/>
    </row>
    <row r="770" spans="1:1" ht="12.75" customHeight="1" x14ac:dyDescent="0.2">
      <c r="A770" s="104"/>
    </row>
    <row r="771" spans="1:1" ht="12.75" customHeight="1" x14ac:dyDescent="0.2">
      <c r="A771" s="104"/>
    </row>
    <row r="772" spans="1:1" ht="12.75" customHeight="1" x14ac:dyDescent="0.2">
      <c r="A772" s="104"/>
    </row>
    <row r="773" spans="1:1" ht="12.75" customHeight="1" x14ac:dyDescent="0.2">
      <c r="A773" s="104"/>
    </row>
    <row r="774" spans="1:1" ht="12.75" customHeight="1" x14ac:dyDescent="0.2">
      <c r="A774" s="104"/>
    </row>
    <row r="775" spans="1:1" ht="12.75" customHeight="1" x14ac:dyDescent="0.2">
      <c r="A775" s="104"/>
    </row>
    <row r="776" spans="1:1" ht="12.75" customHeight="1" x14ac:dyDescent="0.2">
      <c r="A776" s="104"/>
    </row>
    <row r="777" spans="1:1" ht="12.75" customHeight="1" x14ac:dyDescent="0.2">
      <c r="A777" s="104"/>
    </row>
    <row r="778" spans="1:1" ht="12.75" customHeight="1" x14ac:dyDescent="0.2">
      <c r="A778" s="104"/>
    </row>
    <row r="779" spans="1:1" ht="12.75" customHeight="1" x14ac:dyDescent="0.2">
      <c r="A779" s="104"/>
    </row>
    <row r="780" spans="1:1" ht="12.75" customHeight="1" x14ac:dyDescent="0.2">
      <c r="A780" s="104"/>
    </row>
    <row r="781" spans="1:1" ht="12.75" customHeight="1" x14ac:dyDescent="0.2">
      <c r="A781" s="104"/>
    </row>
    <row r="782" spans="1:1" ht="12.75" customHeight="1" x14ac:dyDescent="0.2">
      <c r="A782" s="104"/>
    </row>
    <row r="783" spans="1:1" ht="12.75" customHeight="1" x14ac:dyDescent="0.2">
      <c r="A783" s="104"/>
    </row>
    <row r="784" spans="1:1" ht="12.75" customHeight="1" x14ac:dyDescent="0.2">
      <c r="A784" s="104"/>
    </row>
    <row r="785" spans="1:1" ht="12.75" customHeight="1" x14ac:dyDescent="0.2">
      <c r="A785" s="104"/>
    </row>
    <row r="786" spans="1:1" ht="12.75" customHeight="1" x14ac:dyDescent="0.2">
      <c r="A786" s="104"/>
    </row>
    <row r="787" spans="1:1" ht="12.75" customHeight="1" x14ac:dyDescent="0.2">
      <c r="A787" s="104"/>
    </row>
    <row r="788" spans="1:1" ht="12.75" customHeight="1" x14ac:dyDescent="0.2">
      <c r="A788" s="104"/>
    </row>
    <row r="789" spans="1:1" ht="12.75" customHeight="1" x14ac:dyDescent="0.2">
      <c r="A789" s="104"/>
    </row>
    <row r="790" spans="1:1" ht="12.75" customHeight="1" x14ac:dyDescent="0.2">
      <c r="A790" s="104"/>
    </row>
    <row r="791" spans="1:1" ht="12.75" customHeight="1" x14ac:dyDescent="0.2">
      <c r="A791" s="104"/>
    </row>
    <row r="792" spans="1:1" ht="12.75" customHeight="1" x14ac:dyDescent="0.2">
      <c r="A792" s="104"/>
    </row>
    <row r="793" spans="1:1" ht="12.75" customHeight="1" x14ac:dyDescent="0.2">
      <c r="A793" s="104"/>
    </row>
    <row r="794" spans="1:1" ht="12.75" customHeight="1" x14ac:dyDescent="0.2">
      <c r="A794" s="104"/>
    </row>
    <row r="795" spans="1:1" ht="12.75" customHeight="1" x14ac:dyDescent="0.2">
      <c r="A795" s="104"/>
    </row>
    <row r="796" spans="1:1" ht="12.75" customHeight="1" x14ac:dyDescent="0.2">
      <c r="A796" s="104"/>
    </row>
    <row r="797" spans="1:1" ht="12.75" customHeight="1" x14ac:dyDescent="0.2">
      <c r="A797" s="104"/>
    </row>
    <row r="798" spans="1:1" ht="12.75" customHeight="1" x14ac:dyDescent="0.2">
      <c r="A798" s="104"/>
    </row>
    <row r="799" spans="1:1" ht="12.75" customHeight="1" x14ac:dyDescent="0.2">
      <c r="A799" s="104"/>
    </row>
    <row r="800" spans="1:1" ht="12.75" customHeight="1" x14ac:dyDescent="0.2">
      <c r="A800" s="104"/>
    </row>
    <row r="801" spans="1:1" ht="12.75" customHeight="1" x14ac:dyDescent="0.2">
      <c r="A801" s="104"/>
    </row>
    <row r="802" spans="1:1" ht="12.75" customHeight="1" x14ac:dyDescent="0.2">
      <c r="A802" s="104"/>
    </row>
    <row r="803" spans="1:1" ht="12.75" customHeight="1" x14ac:dyDescent="0.2">
      <c r="A803" s="104"/>
    </row>
    <row r="804" spans="1:1" ht="12.75" customHeight="1" x14ac:dyDescent="0.2">
      <c r="A804" s="104"/>
    </row>
    <row r="805" spans="1:1" ht="12.75" customHeight="1" x14ac:dyDescent="0.2">
      <c r="A805" s="104"/>
    </row>
    <row r="806" spans="1:1" ht="12.75" customHeight="1" x14ac:dyDescent="0.2">
      <c r="A806" s="104"/>
    </row>
    <row r="807" spans="1:1" ht="12.75" customHeight="1" x14ac:dyDescent="0.2">
      <c r="A807" s="104"/>
    </row>
    <row r="808" spans="1:1" ht="12.75" customHeight="1" x14ac:dyDescent="0.2">
      <c r="A808" s="104"/>
    </row>
    <row r="809" spans="1:1" ht="12.75" customHeight="1" x14ac:dyDescent="0.2">
      <c r="A809" s="104"/>
    </row>
    <row r="810" spans="1:1" ht="12.75" customHeight="1" x14ac:dyDescent="0.2">
      <c r="A810" s="104"/>
    </row>
    <row r="811" spans="1:1" ht="12.75" customHeight="1" x14ac:dyDescent="0.2">
      <c r="A811" s="104"/>
    </row>
    <row r="812" spans="1:1" ht="12.75" customHeight="1" x14ac:dyDescent="0.2">
      <c r="A812" s="104"/>
    </row>
    <row r="813" spans="1:1" ht="12.75" customHeight="1" x14ac:dyDescent="0.2">
      <c r="A813" s="104"/>
    </row>
    <row r="814" spans="1:1" ht="12.75" customHeight="1" x14ac:dyDescent="0.2">
      <c r="A814" s="104"/>
    </row>
    <row r="815" spans="1:1" ht="12.75" customHeight="1" x14ac:dyDescent="0.2">
      <c r="A815" s="104"/>
    </row>
    <row r="816" spans="1:1" ht="12.75" customHeight="1" x14ac:dyDescent="0.2">
      <c r="A816" s="104"/>
    </row>
    <row r="817" spans="1:1" ht="12.75" customHeight="1" x14ac:dyDescent="0.2">
      <c r="A817" s="104"/>
    </row>
    <row r="818" spans="1:1" ht="12.75" customHeight="1" x14ac:dyDescent="0.2">
      <c r="A818" s="104"/>
    </row>
    <row r="819" spans="1:1" ht="12.75" customHeight="1" x14ac:dyDescent="0.2">
      <c r="A819" s="104"/>
    </row>
    <row r="820" spans="1:1" ht="12.75" customHeight="1" x14ac:dyDescent="0.2">
      <c r="A820" s="104"/>
    </row>
    <row r="821" spans="1:1" ht="12.75" customHeight="1" x14ac:dyDescent="0.2">
      <c r="A821" s="104"/>
    </row>
    <row r="822" spans="1:1" ht="12.75" customHeight="1" x14ac:dyDescent="0.2">
      <c r="A822" s="104"/>
    </row>
    <row r="823" spans="1:1" ht="12.75" customHeight="1" x14ac:dyDescent="0.2">
      <c r="A823" s="104"/>
    </row>
    <row r="824" spans="1:1" ht="12.75" customHeight="1" x14ac:dyDescent="0.2">
      <c r="A824" s="104"/>
    </row>
    <row r="825" spans="1:1" ht="12.75" customHeight="1" x14ac:dyDescent="0.2">
      <c r="A825" s="104"/>
    </row>
    <row r="826" spans="1:1" ht="12.75" customHeight="1" x14ac:dyDescent="0.2">
      <c r="A826" s="104"/>
    </row>
    <row r="827" spans="1:1" ht="12.75" customHeight="1" x14ac:dyDescent="0.2">
      <c r="A827" s="104"/>
    </row>
    <row r="828" spans="1:1" ht="12.75" customHeight="1" x14ac:dyDescent="0.2">
      <c r="A828" s="104"/>
    </row>
    <row r="829" spans="1:1" ht="12.75" customHeight="1" x14ac:dyDescent="0.2">
      <c r="A829" s="104"/>
    </row>
    <row r="830" spans="1:1" ht="12.75" customHeight="1" x14ac:dyDescent="0.2">
      <c r="A830" s="104"/>
    </row>
    <row r="831" spans="1:1" ht="12.75" customHeight="1" x14ac:dyDescent="0.2">
      <c r="A831" s="104"/>
    </row>
    <row r="832" spans="1:1" ht="12.75" customHeight="1" x14ac:dyDescent="0.2">
      <c r="A832" s="104"/>
    </row>
    <row r="833" spans="1:1" ht="12.75" customHeight="1" x14ac:dyDescent="0.2">
      <c r="A833" s="104"/>
    </row>
    <row r="834" spans="1:1" ht="12.75" customHeight="1" x14ac:dyDescent="0.2">
      <c r="A834" s="104"/>
    </row>
    <row r="835" spans="1:1" ht="12.75" customHeight="1" x14ac:dyDescent="0.2">
      <c r="A835" s="104"/>
    </row>
    <row r="836" spans="1:1" ht="12.75" customHeight="1" x14ac:dyDescent="0.2">
      <c r="A836" s="104"/>
    </row>
    <row r="837" spans="1:1" ht="12.75" customHeight="1" x14ac:dyDescent="0.2">
      <c r="A837" s="104"/>
    </row>
    <row r="838" spans="1:1" ht="12.75" customHeight="1" x14ac:dyDescent="0.2">
      <c r="A838" s="104"/>
    </row>
    <row r="839" spans="1:1" ht="12.75" customHeight="1" x14ac:dyDescent="0.2">
      <c r="A839" s="104"/>
    </row>
    <row r="840" spans="1:1" ht="12.75" customHeight="1" x14ac:dyDescent="0.2">
      <c r="A840" s="104"/>
    </row>
    <row r="841" spans="1:1" ht="12.75" customHeight="1" x14ac:dyDescent="0.2">
      <c r="A841" s="104"/>
    </row>
    <row r="842" spans="1:1" ht="12.75" customHeight="1" x14ac:dyDescent="0.2">
      <c r="A842" s="104"/>
    </row>
    <row r="843" spans="1:1" ht="12.75" customHeight="1" x14ac:dyDescent="0.2">
      <c r="A843" s="104"/>
    </row>
    <row r="844" spans="1:1" ht="12.75" customHeight="1" x14ac:dyDescent="0.2">
      <c r="A844" s="104"/>
    </row>
    <row r="845" spans="1:1" ht="12.75" customHeight="1" x14ac:dyDescent="0.2">
      <c r="A845" s="104"/>
    </row>
    <row r="846" spans="1:1" ht="12.75" customHeight="1" x14ac:dyDescent="0.2">
      <c r="A846" s="104"/>
    </row>
    <row r="847" spans="1:1" ht="12.75" customHeight="1" x14ac:dyDescent="0.2">
      <c r="A847" s="104"/>
    </row>
    <row r="848" spans="1:1" ht="12.75" customHeight="1" x14ac:dyDescent="0.2">
      <c r="A848" s="104"/>
    </row>
    <row r="849" spans="1:1" ht="12.75" customHeight="1" x14ac:dyDescent="0.2">
      <c r="A849" s="104"/>
    </row>
    <row r="850" spans="1:1" ht="12.75" customHeight="1" x14ac:dyDescent="0.2">
      <c r="A850" s="104"/>
    </row>
    <row r="851" spans="1:1" ht="12.75" customHeight="1" x14ac:dyDescent="0.2">
      <c r="A851" s="104"/>
    </row>
    <row r="852" spans="1:1" ht="12.75" customHeight="1" x14ac:dyDescent="0.2">
      <c r="A852" s="104"/>
    </row>
    <row r="853" spans="1:1" ht="12.75" customHeight="1" x14ac:dyDescent="0.2">
      <c r="A853" s="104"/>
    </row>
    <row r="854" spans="1:1" ht="12.75" customHeight="1" x14ac:dyDescent="0.2">
      <c r="A854" s="104"/>
    </row>
    <row r="855" spans="1:1" ht="12.75" customHeight="1" x14ac:dyDescent="0.2">
      <c r="A855" s="104"/>
    </row>
    <row r="856" spans="1:1" ht="12.75" customHeight="1" x14ac:dyDescent="0.2">
      <c r="A856" s="104"/>
    </row>
    <row r="857" spans="1:1" ht="12.75" customHeight="1" x14ac:dyDescent="0.2">
      <c r="A857" s="104"/>
    </row>
    <row r="858" spans="1:1" ht="12.75" customHeight="1" x14ac:dyDescent="0.2">
      <c r="A858" s="104"/>
    </row>
    <row r="859" spans="1:1" ht="12.75" customHeight="1" x14ac:dyDescent="0.2">
      <c r="A859" s="104"/>
    </row>
    <row r="860" spans="1:1" ht="12.75" customHeight="1" x14ac:dyDescent="0.2">
      <c r="A860" s="104"/>
    </row>
    <row r="861" spans="1:1" ht="12.75" customHeight="1" x14ac:dyDescent="0.2">
      <c r="A861" s="104"/>
    </row>
    <row r="862" spans="1:1" ht="12.75" customHeight="1" x14ac:dyDescent="0.2">
      <c r="A862" s="104"/>
    </row>
    <row r="863" spans="1:1" ht="12.75" customHeight="1" x14ac:dyDescent="0.2">
      <c r="A863" s="104"/>
    </row>
    <row r="864" spans="1:1" ht="12.75" customHeight="1" x14ac:dyDescent="0.2">
      <c r="A864" s="104"/>
    </row>
    <row r="865" spans="1:1" ht="12.75" customHeight="1" x14ac:dyDescent="0.2">
      <c r="A865" s="104"/>
    </row>
    <row r="866" spans="1:1" ht="12.75" customHeight="1" x14ac:dyDescent="0.2">
      <c r="A866" s="104"/>
    </row>
    <row r="867" spans="1:1" ht="12.75" customHeight="1" x14ac:dyDescent="0.2">
      <c r="A867" s="104"/>
    </row>
    <row r="868" spans="1:1" ht="12.75" customHeight="1" x14ac:dyDescent="0.2">
      <c r="A868" s="104"/>
    </row>
    <row r="869" spans="1:1" ht="12.75" customHeight="1" x14ac:dyDescent="0.2">
      <c r="A869" s="104"/>
    </row>
    <row r="870" spans="1:1" ht="12.75" customHeight="1" x14ac:dyDescent="0.2">
      <c r="A870" s="104"/>
    </row>
    <row r="871" spans="1:1" ht="12.75" customHeight="1" x14ac:dyDescent="0.2">
      <c r="A871" s="104"/>
    </row>
    <row r="872" spans="1:1" ht="12.75" customHeight="1" x14ac:dyDescent="0.2">
      <c r="A872" s="104"/>
    </row>
    <row r="873" spans="1:1" ht="12.75" customHeight="1" x14ac:dyDescent="0.2">
      <c r="A873" s="104"/>
    </row>
    <row r="874" spans="1:1" ht="12.75" customHeight="1" x14ac:dyDescent="0.2">
      <c r="A874" s="104"/>
    </row>
    <row r="875" spans="1:1" ht="12.75" customHeight="1" x14ac:dyDescent="0.2">
      <c r="A875" s="104"/>
    </row>
    <row r="876" spans="1:1" ht="12.75" customHeight="1" x14ac:dyDescent="0.2">
      <c r="A876" s="104"/>
    </row>
    <row r="877" spans="1:1" ht="12.75" customHeight="1" x14ac:dyDescent="0.2">
      <c r="A877" s="104"/>
    </row>
    <row r="878" spans="1:1" ht="12.75" customHeight="1" x14ac:dyDescent="0.2">
      <c r="A878" s="104"/>
    </row>
    <row r="879" spans="1:1" ht="12.75" customHeight="1" x14ac:dyDescent="0.2">
      <c r="A879" s="104"/>
    </row>
    <row r="880" spans="1:1" ht="12.75" customHeight="1" x14ac:dyDescent="0.2">
      <c r="A880" s="104"/>
    </row>
    <row r="881" spans="1:1" ht="12.75" customHeight="1" x14ac:dyDescent="0.2">
      <c r="A881" s="104"/>
    </row>
    <row r="882" spans="1:1" ht="12.75" customHeight="1" x14ac:dyDescent="0.2">
      <c r="A882" s="104"/>
    </row>
    <row r="883" spans="1:1" ht="12.75" customHeight="1" x14ac:dyDescent="0.2">
      <c r="A883" s="104"/>
    </row>
    <row r="884" spans="1:1" ht="12.75" customHeight="1" x14ac:dyDescent="0.2">
      <c r="A884" s="104"/>
    </row>
    <row r="885" spans="1:1" ht="12.75" customHeight="1" x14ac:dyDescent="0.2">
      <c r="A885" s="104"/>
    </row>
    <row r="886" spans="1:1" ht="12.75" customHeight="1" x14ac:dyDescent="0.2">
      <c r="A886" s="104"/>
    </row>
    <row r="887" spans="1:1" ht="12.75" customHeight="1" x14ac:dyDescent="0.2">
      <c r="A887" s="104"/>
    </row>
    <row r="888" spans="1:1" ht="12.75" customHeight="1" x14ac:dyDescent="0.2">
      <c r="A888" s="104"/>
    </row>
    <row r="889" spans="1:1" ht="12.75" customHeight="1" x14ac:dyDescent="0.2">
      <c r="A889" s="104"/>
    </row>
    <row r="890" spans="1:1" ht="12.75" customHeight="1" x14ac:dyDescent="0.2">
      <c r="A890" s="104"/>
    </row>
    <row r="891" spans="1:1" ht="12.75" customHeight="1" x14ac:dyDescent="0.2">
      <c r="A891" s="104"/>
    </row>
    <row r="892" spans="1:1" ht="12.75" customHeight="1" x14ac:dyDescent="0.2">
      <c r="A892" s="104"/>
    </row>
    <row r="893" spans="1:1" ht="12.75" customHeight="1" x14ac:dyDescent="0.2">
      <c r="A893" s="104"/>
    </row>
    <row r="894" spans="1:1" ht="12.75" customHeight="1" x14ac:dyDescent="0.2">
      <c r="A894" s="104"/>
    </row>
    <row r="895" spans="1:1" ht="12.75" customHeight="1" x14ac:dyDescent="0.2">
      <c r="A895" s="104"/>
    </row>
    <row r="896" spans="1:1" ht="12.75" customHeight="1" x14ac:dyDescent="0.2">
      <c r="A896" s="104"/>
    </row>
    <row r="897" spans="1:1" ht="12.75" customHeight="1" x14ac:dyDescent="0.2">
      <c r="A897" s="104"/>
    </row>
    <row r="898" spans="1:1" ht="12.75" customHeight="1" x14ac:dyDescent="0.2">
      <c r="A898" s="104"/>
    </row>
    <row r="899" spans="1:1" ht="12.75" customHeight="1" x14ac:dyDescent="0.2">
      <c r="A899" s="104"/>
    </row>
    <row r="900" spans="1:1" ht="12.75" customHeight="1" x14ac:dyDescent="0.2">
      <c r="A900" s="104"/>
    </row>
    <row r="901" spans="1:1" ht="12.75" customHeight="1" x14ac:dyDescent="0.2">
      <c r="A901" s="104"/>
    </row>
    <row r="902" spans="1:1" ht="12.75" customHeight="1" x14ac:dyDescent="0.2">
      <c r="A902" s="104"/>
    </row>
    <row r="903" spans="1:1" ht="12.75" customHeight="1" x14ac:dyDescent="0.2">
      <c r="A903" s="104"/>
    </row>
    <row r="904" spans="1:1" ht="12.75" customHeight="1" x14ac:dyDescent="0.2">
      <c r="A904" s="104"/>
    </row>
    <row r="905" spans="1:1" ht="12.75" customHeight="1" x14ac:dyDescent="0.2">
      <c r="A905" s="104"/>
    </row>
    <row r="906" spans="1:1" ht="12.75" customHeight="1" x14ac:dyDescent="0.2">
      <c r="A906" s="104"/>
    </row>
    <row r="907" spans="1:1" ht="12.75" customHeight="1" x14ac:dyDescent="0.2">
      <c r="A907" s="104"/>
    </row>
    <row r="908" spans="1:1" ht="12.75" customHeight="1" x14ac:dyDescent="0.2">
      <c r="A908" s="104"/>
    </row>
    <row r="909" spans="1:1" ht="12.75" customHeight="1" x14ac:dyDescent="0.2">
      <c r="A909" s="104"/>
    </row>
    <row r="910" spans="1:1" ht="12.75" customHeight="1" x14ac:dyDescent="0.2">
      <c r="A910" s="104"/>
    </row>
    <row r="911" spans="1:1" ht="12.75" customHeight="1" x14ac:dyDescent="0.2">
      <c r="A911" s="104"/>
    </row>
    <row r="912" spans="1:1" ht="12.75" customHeight="1" x14ac:dyDescent="0.2">
      <c r="A912" s="104"/>
    </row>
    <row r="913" spans="1:1" ht="12.75" customHeight="1" x14ac:dyDescent="0.2">
      <c r="A913" s="104"/>
    </row>
    <row r="914" spans="1:1" ht="12.75" customHeight="1" x14ac:dyDescent="0.2">
      <c r="A914" s="104"/>
    </row>
    <row r="915" spans="1:1" ht="12.75" customHeight="1" x14ac:dyDescent="0.2">
      <c r="A915" s="104"/>
    </row>
    <row r="916" spans="1:1" ht="12.75" customHeight="1" x14ac:dyDescent="0.2">
      <c r="A916" s="104"/>
    </row>
    <row r="917" spans="1:1" ht="12.75" customHeight="1" x14ac:dyDescent="0.2">
      <c r="A917" s="104"/>
    </row>
    <row r="918" spans="1:1" ht="12.75" customHeight="1" x14ac:dyDescent="0.2">
      <c r="A918" s="104"/>
    </row>
    <row r="919" spans="1:1" ht="12.75" customHeight="1" x14ac:dyDescent="0.2">
      <c r="A919" s="104"/>
    </row>
    <row r="920" spans="1:1" ht="12.75" customHeight="1" x14ac:dyDescent="0.2">
      <c r="A920" s="104"/>
    </row>
    <row r="921" spans="1:1" ht="12.75" customHeight="1" x14ac:dyDescent="0.2">
      <c r="A921" s="104"/>
    </row>
    <row r="922" spans="1:1" ht="12.75" customHeight="1" x14ac:dyDescent="0.2">
      <c r="A922" s="104"/>
    </row>
    <row r="923" spans="1:1" ht="12.75" customHeight="1" x14ac:dyDescent="0.2">
      <c r="A923" s="104"/>
    </row>
    <row r="924" spans="1:1" ht="12.75" customHeight="1" x14ac:dyDescent="0.2">
      <c r="A924" s="104"/>
    </row>
    <row r="925" spans="1:1" ht="12.75" customHeight="1" x14ac:dyDescent="0.2">
      <c r="A925" s="104"/>
    </row>
    <row r="926" spans="1:1" ht="12.75" customHeight="1" x14ac:dyDescent="0.2">
      <c r="A926" s="104"/>
    </row>
    <row r="927" spans="1:1" ht="12.75" customHeight="1" x14ac:dyDescent="0.2">
      <c r="A927" s="104"/>
    </row>
    <row r="928" spans="1:1" ht="12.75" customHeight="1" x14ac:dyDescent="0.2">
      <c r="A928" s="104"/>
    </row>
    <row r="929" spans="1:1" ht="12.75" customHeight="1" x14ac:dyDescent="0.2">
      <c r="A929" s="104"/>
    </row>
    <row r="930" spans="1:1" ht="12.75" customHeight="1" x14ac:dyDescent="0.2">
      <c r="A930" s="104"/>
    </row>
    <row r="931" spans="1:1" ht="12.75" customHeight="1" x14ac:dyDescent="0.2">
      <c r="A931" s="104"/>
    </row>
    <row r="932" spans="1:1" ht="12.75" customHeight="1" x14ac:dyDescent="0.2">
      <c r="A932" s="104"/>
    </row>
    <row r="933" spans="1:1" ht="12.75" customHeight="1" x14ac:dyDescent="0.2">
      <c r="A933" s="104"/>
    </row>
    <row r="934" spans="1:1" ht="12.75" customHeight="1" x14ac:dyDescent="0.2">
      <c r="A934" s="104"/>
    </row>
    <row r="935" spans="1:1" ht="12.75" customHeight="1" x14ac:dyDescent="0.2">
      <c r="A935" s="104"/>
    </row>
    <row r="936" spans="1:1" ht="12.75" customHeight="1" x14ac:dyDescent="0.2">
      <c r="A936" s="104"/>
    </row>
    <row r="937" spans="1:1" ht="12.75" customHeight="1" x14ac:dyDescent="0.2">
      <c r="A937" s="104"/>
    </row>
    <row r="938" spans="1:1" ht="12.75" customHeight="1" x14ac:dyDescent="0.2">
      <c r="A938" s="104"/>
    </row>
    <row r="939" spans="1:1" ht="12.75" customHeight="1" x14ac:dyDescent="0.2">
      <c r="A939" s="104"/>
    </row>
    <row r="940" spans="1:1" ht="12.75" customHeight="1" x14ac:dyDescent="0.2">
      <c r="A940" s="104"/>
    </row>
    <row r="941" spans="1:1" ht="12.75" customHeight="1" x14ac:dyDescent="0.2">
      <c r="A941" s="104"/>
    </row>
    <row r="942" spans="1:1" ht="12.75" customHeight="1" x14ac:dyDescent="0.2">
      <c r="A942" s="104"/>
    </row>
    <row r="943" spans="1:1" ht="12.75" customHeight="1" x14ac:dyDescent="0.2">
      <c r="A943" s="104"/>
    </row>
    <row r="944" spans="1:1" ht="12.75" customHeight="1" x14ac:dyDescent="0.2">
      <c r="A944" s="104"/>
    </row>
    <row r="945" spans="1:1" ht="12.75" customHeight="1" x14ac:dyDescent="0.2">
      <c r="A945" s="104"/>
    </row>
    <row r="946" spans="1:1" ht="12.75" customHeight="1" x14ac:dyDescent="0.2">
      <c r="A946" s="104"/>
    </row>
    <row r="947" spans="1:1" ht="12.75" customHeight="1" x14ac:dyDescent="0.2">
      <c r="A947" s="104"/>
    </row>
    <row r="948" spans="1:1" ht="12.75" customHeight="1" x14ac:dyDescent="0.2">
      <c r="A948" s="104"/>
    </row>
    <row r="949" spans="1:1" ht="12.75" customHeight="1" x14ac:dyDescent="0.2">
      <c r="A949" s="104"/>
    </row>
    <row r="950" spans="1:1" ht="12.75" customHeight="1" x14ac:dyDescent="0.2">
      <c r="A950" s="104"/>
    </row>
    <row r="951" spans="1:1" ht="12.75" customHeight="1" x14ac:dyDescent="0.2">
      <c r="A951" s="104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1" t="s">
        <v>149</v>
      </c>
      <c r="B1" s="161" t="s">
        <v>150</v>
      </c>
      <c r="C1" s="161" t="s">
        <v>151</v>
      </c>
      <c r="D1" s="161" t="s">
        <v>152</v>
      </c>
    </row>
    <row r="2" spans="1:4" ht="12.75" customHeight="1" x14ac:dyDescent="0.2">
      <c r="B2" s="161"/>
      <c r="C2" s="161" t="s">
        <v>153</v>
      </c>
      <c r="D2" s="161" t="s">
        <v>154</v>
      </c>
    </row>
    <row r="3" spans="1:4" ht="12.75" customHeight="1" x14ac:dyDescent="0.2">
      <c r="B3" s="161"/>
      <c r="C3" s="161" t="s">
        <v>155</v>
      </c>
      <c r="D3" s="161" t="s">
        <v>156</v>
      </c>
    </row>
    <row r="4" spans="1:4" ht="12.75" customHeight="1" x14ac:dyDescent="0.2">
      <c r="B4" s="161"/>
      <c r="C4" s="161" t="s">
        <v>157</v>
      </c>
      <c r="D4" s="161" t="s">
        <v>158</v>
      </c>
    </row>
    <row r="5" spans="1:4" ht="12.75" customHeight="1" x14ac:dyDescent="0.2">
      <c r="B5" s="161"/>
      <c r="C5" s="161" t="s">
        <v>159</v>
      </c>
      <c r="D5" s="161" t="s">
        <v>160</v>
      </c>
    </row>
    <row r="6" spans="1:4" ht="12.75" customHeight="1" x14ac:dyDescent="0.2">
      <c r="B6" s="161"/>
      <c r="C6" s="161" t="s">
        <v>161</v>
      </c>
      <c r="D6" s="161" t="s">
        <v>162</v>
      </c>
    </row>
    <row r="7" spans="1:4" ht="12.75" customHeight="1" x14ac:dyDescent="0.2">
      <c r="B7" s="161"/>
      <c r="C7" s="161"/>
      <c r="D7" s="161"/>
    </row>
    <row r="8" spans="1:4" ht="12.75" customHeight="1" x14ac:dyDescent="0.2">
      <c r="B8" s="161"/>
      <c r="C8" s="161"/>
      <c r="D8" s="161"/>
    </row>
    <row r="9" spans="1:4" ht="12.75" customHeight="1" x14ac:dyDescent="0.2">
      <c r="B9" s="161"/>
      <c r="C9" s="161"/>
      <c r="D9" s="161"/>
    </row>
    <row r="10" spans="1:4" ht="12.75" customHeight="1" x14ac:dyDescent="0.2">
      <c r="B10" s="161"/>
      <c r="C10" s="161"/>
      <c r="D10" s="161"/>
    </row>
    <row r="11" spans="1:4" ht="12.75" customHeight="1" x14ac:dyDescent="0.2">
      <c r="B11" s="161"/>
      <c r="C11" s="161"/>
      <c r="D11" s="161"/>
    </row>
    <row r="12" spans="1:4" ht="12.75" customHeight="1" x14ac:dyDescent="0.2">
      <c r="B12" s="161"/>
      <c r="C12" s="161"/>
      <c r="D12" s="161"/>
    </row>
    <row r="13" spans="1:4" ht="12.75" customHeight="1" x14ac:dyDescent="0.2">
      <c r="B13" s="161"/>
      <c r="C13" s="161"/>
      <c r="D13" s="161"/>
    </row>
    <row r="14" spans="1:4" ht="12.75" customHeight="1" x14ac:dyDescent="0.2">
      <c r="B14" s="161"/>
      <c r="C14" s="161"/>
      <c r="D14" s="161"/>
    </row>
    <row r="15" spans="1:4" ht="12.75" customHeight="1" x14ac:dyDescent="0.2"/>
    <row r="16" spans="1:4" ht="12.75" customHeight="1" x14ac:dyDescent="0.2"/>
    <row r="17" spans="6:8" ht="12.75" customHeight="1" x14ac:dyDescent="0.2">
      <c r="F17" s="162"/>
    </row>
    <row r="18" spans="6:8" ht="12.75" customHeight="1" x14ac:dyDescent="0.2"/>
    <row r="19" spans="6:8" ht="12.75" customHeight="1" x14ac:dyDescent="0.2">
      <c r="F19" s="162"/>
      <c r="G19" s="162"/>
    </row>
    <row r="20" spans="6:8" ht="12.75" customHeight="1" x14ac:dyDescent="0.2">
      <c r="F20" s="162"/>
      <c r="G20" s="162"/>
    </row>
    <row r="21" spans="6:8" ht="12.75" customHeight="1" x14ac:dyDescent="0.2">
      <c r="F21" s="162"/>
    </row>
    <row r="22" spans="6:8" ht="12.75" customHeight="1" x14ac:dyDescent="0.2">
      <c r="F22" s="162"/>
    </row>
    <row r="23" spans="6:8" ht="12.75" customHeight="1" x14ac:dyDescent="0.2">
      <c r="F23" s="162"/>
      <c r="G23" s="162"/>
      <c r="H23" s="16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2023-12-13T11:18:38Z</dcterms:modified>
</cp:coreProperties>
</file>